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bmlconsultores.sharepoint.com/sites/BMLConsultores/Documentos compartidos/BML/TAX/Papeles de Trabajo/Planillas AT2026/"/>
    </mc:Choice>
  </mc:AlternateContent>
  <xr:revisionPtr revIDLastSave="131" documentId="8_{EE1C641E-F9E9-493F-8F6E-246AA5AF3297}" xr6:coauthVersionLast="47" xr6:coauthVersionMax="47" xr10:uidLastSave="{B32A5BAA-0CD6-433D-A7D0-B834F7CC1624}"/>
  <bookViews>
    <workbookView xWindow="-120" yWindow="-120" windowWidth="29040" windowHeight="15840" xr2:uid="{E3A9DC31-D4F2-4AEA-9251-AE8BFE3026DD}"/>
  </bookViews>
  <sheets>
    <sheet name="Anverso" sheetId="1" r:id="rId1"/>
    <sheet name="R1 al R11" sheetId="2" r:id="rId2"/>
    <sheet name="14A R12, R13 y R14" sheetId="3" r:id="rId3"/>
    <sheet name="14A R15 y R16" sheetId="4" r:id="rId4"/>
    <sheet name="PYME R17 al R21" sheetId="5" r:id="rId5"/>
    <sheet name="Transparencia R22 y R23" sheetId="6" r:id="rId6"/>
    <sheet name="PTMO R24" sheetId="7" r:id="rId7"/>
  </sheets>
  <definedNames>
    <definedName name="_xlnm.Print_Area" localSheetId="2">'14A R12, R13 y R14'!$B$1:$E$101</definedName>
    <definedName name="_xlnm.Print_Area" localSheetId="0">Anverso!$B$2:$P$195</definedName>
    <definedName name="_xlnm.Print_Area" localSheetId="4">'PYME R17 al R21'!$A$1:$S$117</definedName>
    <definedName name="_xlnm.Print_Area" localSheetId="1">'R1 al R11'!$B$1:$T$228</definedName>
    <definedName name="_xlnm.Print_Area" localSheetId="5">'Transparencia R22 y R23'!$A$1:$R$56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2" l="1"/>
  <c r="P55" i="6"/>
  <c r="P54" i="6"/>
  <c r="P35" i="6"/>
  <c r="P36" i="6" s="1"/>
  <c r="P16" i="6"/>
  <c r="P78" i="5"/>
  <c r="P77" i="5"/>
  <c r="P49" i="5"/>
  <c r="P54" i="5" s="1"/>
  <c r="P14" i="5"/>
  <c r="P37" i="5" s="1"/>
  <c r="P39" i="5" s="1"/>
  <c r="P42" i="5" s="1"/>
  <c r="D95" i="3"/>
  <c r="D94" i="3"/>
  <c r="D65" i="3"/>
  <c r="D70" i="3" s="1"/>
  <c r="D23" i="3"/>
  <c r="D55" i="3" s="1"/>
  <c r="D58" i="3" s="1"/>
  <c r="Q34" i="2"/>
  <c r="L25" i="2"/>
  <c r="M89" i="1"/>
  <c r="O53" i="1"/>
  <c r="O51" i="1"/>
  <c r="O57" i="1" s="1"/>
  <c r="L30" i="2" l="1"/>
  <c r="L32" i="2" s="1"/>
  <c r="L34" i="2" s="1"/>
</calcChain>
</file>

<file path=xl/sharedStrings.xml><?xml version="1.0" encoding="utf-8"?>
<sst xmlns="http://schemas.openxmlformats.org/spreadsheetml/2006/main" count="1260" uniqueCount="653">
  <si>
    <r>
      <rPr>
        <b/>
        <sz val="10"/>
        <color rgb="FFFFFFFF"/>
        <rFont val="Arial"/>
        <family val="2"/>
      </rPr>
      <t>BASE IMPONIBLE IUSC O IGC O IA</t>
    </r>
  </si>
  <si>
    <r>
      <rPr>
        <b/>
        <sz val="10"/>
        <color rgb="FFFFFFFF"/>
        <rFont val="Arial"/>
        <family val="2"/>
      </rPr>
      <t>TIPOS  DE RENTAS Y REBAJAS</t>
    </r>
  </si>
  <si>
    <r>
      <rPr>
        <b/>
        <sz val="10"/>
        <color rgb="FFFFFFFF"/>
        <rFont val="Arial"/>
        <family val="2"/>
      </rPr>
      <t>CRÉDITO POR IMPUESTO DE PRIMERA CATEGORÍA</t>
    </r>
  </si>
  <si>
    <r>
      <rPr>
        <b/>
        <sz val="10"/>
        <color rgb="FFFFFFFF"/>
        <rFont val="Arial"/>
        <family val="2"/>
      </rPr>
      <t>RENTAS Y REBAJAS</t>
    </r>
  </si>
  <si>
    <r>
      <rPr>
        <sz val="10"/>
        <color rgb="FFFFFFFF"/>
        <rFont val="Arial"/>
        <family val="2"/>
      </rPr>
      <t>CON OBLIGACIÓN DE RESTITUCIÓN</t>
    </r>
  </si>
  <si>
    <r>
      <rPr>
        <sz val="10"/>
        <color rgb="FFFFFFFF"/>
        <rFont val="Arial"/>
        <family val="2"/>
      </rPr>
      <t>SIN OBLIGACIÓN DE RESTITUCIÓN</t>
    </r>
  </si>
  <si>
    <r>
      <rPr>
        <sz val="10"/>
        <color rgb="FFFFFFFF"/>
        <rFont val="Arial"/>
        <family val="2"/>
      </rPr>
      <t>Sin derecho a
devolución</t>
    </r>
  </si>
  <si>
    <r>
      <rPr>
        <sz val="10"/>
        <color rgb="FFFFFFFF"/>
        <rFont val="Arial"/>
        <family val="2"/>
      </rPr>
      <t>Con derecho a devolución</t>
    </r>
  </si>
  <si>
    <r>
      <rPr>
        <sz val="10"/>
        <color rgb="FFFFFFFF"/>
        <rFont val="Arial"/>
        <family val="2"/>
      </rPr>
      <t>Con derecho a
devolución</t>
    </r>
  </si>
  <si>
    <r>
      <rPr>
        <b/>
        <sz val="10"/>
        <color rgb="FF404040"/>
        <rFont val="Arial"/>
        <family val="2"/>
      </rPr>
      <t>RENTAS BRUTAS AFECTAS</t>
    </r>
  </si>
  <si>
    <r>
      <t xml:space="preserve">Editado por: Profesor </t>
    </r>
    <r>
      <rPr>
        <b/>
        <sz val="10"/>
        <color theme="0"/>
        <rFont val="Arial"/>
        <family val="2"/>
      </rPr>
      <t xml:space="preserve">Gerardo Escudero Toledo </t>
    </r>
  </si>
  <si>
    <t>Retiros o remesas afectos al IGC o IA, según art. 14 letras A) y/o D) N° 3 LIR</t>
  </si>
  <si>
    <t>+</t>
  </si>
  <si>
    <t>a) Participaciones</t>
  </si>
  <si>
    <t>NUEVO</t>
  </si>
  <si>
    <t>b) Empresario Individual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</si>
  <si>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</si>
  <si>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</si>
  <si>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</si>
  <si>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a) Rentas propias de la actividad de renta presunta</t>
  </si>
  <si>
    <t>b) Rentas por participaciones o cuotas de comunidades obtenidas por la empresa que determina su renta presunta</t>
  </si>
  <si>
    <t>Rentas propias y/o de terceros, provenientes de empresas que determinan su renta efectiva sin contabilidad
completa, según art. 14 letra B) N° 1 LIR</t>
  </si>
  <si>
    <t>a) Rentas del arrendamiento, subarrendamiento, usufructo o cesión de cualquier otra forma del uso o goce temporal de bienes raíces agrícolas y no
agrícolas, determinadas mediante el respectivo contrato</t>
  </si>
  <si>
    <t>b) Rentas por participaciones o cuotas de comunidad obtenidas por la empresa que determina su renta efectiva sin contabilidad completa</t>
  </si>
  <si>
    <t>c) Rentas por participaciones o cuotas de comunidad obtenida por la empresa que determinan su renta efectiva sin contabilidad completa, provenientes de otras empresas en las que participa</t>
  </si>
  <si>
    <t>d) Rentas efectivas de terceros obtenidas por empresas acogidas al régimen de renta presunta</t>
  </si>
  <si>
    <t>e) Rentas esporádicas</t>
  </si>
  <si>
    <t>f) Otras rentas propias y/o de terceros</t>
  </si>
  <si>
    <t>Rentas asignada propias y/o de terceros, provenientes de empresas sujetas al art. 14 letra D) N° 8 LIR</t>
  </si>
  <si>
    <t>a) Rentas asignada propias provenientes de empresas sujetas al art. 14 letra D) N° 8 LIR</t>
  </si>
  <si>
    <t>a) Rentas asignada de terceros provenientes de empresas sujetas al art. 14 letra D) N° 8 LIR</t>
  </si>
  <si>
    <t>Rentas percibidas de los arts. 42 Nº 2 (honorarios) y 48 (rem. directores S.A.) LIR, según Recuadro N° 1</t>
  </si>
  <si>
    <t>Rentas de capitales mobiliarios (art. 20 N° 2 LIR), mayor valor en la enajenación o rescate de cuotas fondos mutuos y fondos de inversión y enajenación de acciones y
derechos sociales (art. 17 N° 8 LIR) y retiros de ELD (arts. 42 ter y quáter LIR)</t>
  </si>
  <si>
    <t>a) Rentas de capitales mobiliarios (art. 20 N° 2 LIR)</t>
  </si>
  <si>
    <t>b) Mayor valor obtenido en la enajenación o rescate de cuotas fondos mutuos y fondos de inversión y en la enajenación de acciones y derechos sociales (art. 17 N° 8 LIR)</t>
  </si>
  <si>
    <t>c) Retiros de ELD (arts. 42 ter y quáter LIR)</t>
  </si>
  <si>
    <t>Rentas exentas del IGC, según art. 54 N° 3 LIR</t>
  </si>
  <si>
    <t>a) Rentas comprendidas en el art. 57 LIR, que no excedan los límites de 20 o 30 UTM, según corresponda</t>
  </si>
  <si>
    <t>b) Retiros y/o dividendos informados por las empresas y sociedades administradoras de FI y FM</t>
  </si>
  <si>
    <r>
      <rPr>
        <sz val="10"/>
        <color rgb="FF404040"/>
        <rFont val="Arial"/>
        <family val="2"/>
      </rPr>
      <t xml:space="preserve">c) Retiros de ELD del art. 42 ter LIR efectuados durante el año </t>
    </r>
    <r>
      <rPr>
        <b/>
        <sz val="10"/>
        <color rgb="FFFF3300"/>
        <rFont val="Arial"/>
        <family val="2"/>
      </rPr>
      <t>2025</t>
    </r>
    <r>
      <rPr>
        <sz val="10"/>
        <color rgb="FF404040"/>
        <rFont val="Arial"/>
        <family val="2"/>
      </rPr>
      <t>, que no excedan los límites exentos de impuesto de 200 u 800 UTM</t>
    </r>
  </si>
  <si>
    <t>d) Otras Rentas exentas del IGC, según art. 54 N° 3 LIR</t>
  </si>
  <si>
    <t>Otras rentas de fuente chilena afectas al IGC o IA (según instrucciones)</t>
  </si>
  <si>
    <t>Mayor valor en la enajenación de bienes raíces situados en Chile</t>
  </si>
  <si>
    <t>Otras rentas de fuente extranjera afectas al IGC o IA (según instrucciones)</t>
  </si>
  <si>
    <t>Sueldos, pensiones y otras rentas similares de fuente nacional</t>
  </si>
  <si>
    <t>Sueldos y otras rentas similares de fuente extranjera</t>
  </si>
  <si>
    <t>Incremento por IDPC, según arts. 54 N° 1 y 62 LIR</t>
  </si>
  <si>
    <t>Incremento por impuestos soportados en el exterior, según art. 41 A LIR</t>
  </si>
  <si>
    <t>REBAJAS A LA RENTA</t>
  </si>
  <si>
    <r>
      <t xml:space="preserve">Impuesto Territorial pagado en el año </t>
    </r>
    <r>
      <rPr>
        <b/>
        <sz val="10"/>
        <color rgb="FF000000"/>
        <rFont val="Arial"/>
        <family val="2"/>
      </rPr>
      <t>2024</t>
    </r>
    <r>
      <rPr>
        <sz val="10"/>
        <color rgb="FF000000"/>
        <rFont val="Arial"/>
        <family val="2"/>
      </rPr>
      <t>, según art. 55 letra a) LIR</t>
    </r>
  </si>
  <si>
    <t>(-)</t>
  </si>
  <si>
    <t>Donaciones, según art. 7° Ley N° 16.282 y D.L. N° 45 de 1973</t>
  </si>
  <si>
    <t>Pérdida en operaciones de capitales mobiliarios y ganancias de capital según códigos 105, 155,152 ,1032, 1891, 1104, 1063 y 1989 (arts. 54 N° 1 y 62 LIR)</t>
  </si>
  <si>
    <t>Rebaja por donaciones a entidades sin fines de lucro según Título VIII bis D.L. N° 3.063 de 1979 (incorporado por Ley N° 21.440), efectuadas por contribuyentes del IUSC, IGC o IA</t>
  </si>
  <si>
    <t>SUB TOTAL (Si declara IA trasladar a código 133 o  32)</t>
  </si>
  <si>
    <t>=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</si>
  <si>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</si>
  <si>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</si>
  <si>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
viviendas nuevas acogidas al D.F.L. Nº 2 de</t>
  </si>
  <si>
    <t>20% cuotas fondos de inversión adquiridas antes del 04.06.93, según art. 6 Transitorio Ley N° 19.247</t>
  </si>
  <si>
    <t>Ahorro previsional, según art. 42 bis inc. 1° LIR</t>
  </si>
  <si>
    <t>BASE IMPONIBLE ANUAL</t>
  </si>
  <si>
    <t>BASE IMPONIBLE ANUAL DE IUSC o IGC</t>
  </si>
  <si>
    <t>IUSC o IGC, Y DÉBITOS FISCALES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</si>
  <si>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</si>
  <si>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</si>
  <si>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</si>
  <si>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</si>
  <si>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</si>
  <si>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código 106, según art. 21 inc. 3° LIR</t>
  </si>
  <si>
    <r>
      <rPr>
        <b/>
        <sz val="10"/>
        <color rgb="FF404040"/>
        <rFont val="Arial"/>
        <family val="2"/>
      </rPr>
      <t>CRÉDITOS</t>
    </r>
  </si>
  <si>
    <t>Crédito al IGC, según art. 52 bis LIR</t>
  </si>
  <si>
    <t>Crédito por asignaciones por causa de muerte Ley N° 16.271, según art. 17 N° 8 letra b) literal vi) LIR</t>
  </si>
  <si>
    <t>Crédito al IGC por fomento forestal, según D.L. N° 701 de 1974</t>
  </si>
  <si>
    <t>Crédito proporcional al IGC por rentas exentas declaradas en código 152, según art. 56 N° 2 LIR</t>
  </si>
  <si>
    <t>Crédito al IGC por Impuesto Tasa Adicional, según ex. art. 21 LIR</t>
  </si>
  <si>
    <t>Crédito al IGC por donaciones para fines deportivos, según art. 62 y sgtes. Ley N° 19.712</t>
  </si>
  <si>
    <t>Crédito al IGC por IDPC sin derecho a devolución, según arts. 20 N° 1 letra a), 41 A N° 4 letra A) letra a) y 56 N° 3 LIR</t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</si>
  <si>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</si>
  <si>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</si>
  <si>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 LIR,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</si>
  <si>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</si>
  <si>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</si>
  <si>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universidades, institutos profesionales y centros de formación técnica,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</si>
  <si>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</si>
  <si>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</si>
  <si>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</si>
  <si>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</si>
  <si>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t>Crédito al IGC o IUSC por IDPC con derecho a devolución, según art. 56 N° 3 LIR</t>
  </si>
  <si>
    <t>Crédito al IGC por impuestos soportados en el exterior, según art. 41 A N° 4 letra A) letra b) LIR</t>
  </si>
  <si>
    <t>Crédito al IGC por donaciones al Fondo Nacional de Reconstrucción, según arts. 5 y 9 Ley N° 20.444</t>
  </si>
  <si>
    <t>Crédito al IGC o IUSC por donaciones para fines culturales, según art. 8 Ley N° 18.985</t>
  </si>
  <si>
    <t>IGC O IUSC, DÉBITO FISCAL Y/O TASA ADICIONAL DETERMINADO</t>
  </si>
  <si>
    <t>IMPUESTOS ANUALES A LA RENTA</t>
  </si>
  <si>
    <t>IMPUESTOS DETERMINADOS</t>
  </si>
  <si>
    <t>IMPUESTOS</t>
  </si>
  <si>
    <t>BASE IMPONIBLE</t>
  </si>
  <si>
    <t>REBAJAS AL IMPUESTO</t>
  </si>
  <si>
    <t>IDPC de empresas acogidas al régimen Pro Pyme, según art. 14 letra D) N° 3 LIR</t>
  </si>
  <si>
    <t>IDPC de empresas acogidas al régimen de imputación parcial de créditos, según art. 14 letra A) LIR</t>
  </si>
  <si>
    <t>IDPC contribuyentes  o entidades sin vínculo directo o indirecto con propietarios afectos a IGC o IA, según art. 14
letra G) LIR</t>
  </si>
  <si>
    <t>IDPC sobre rentas presuntas, según art. 34 LIR</t>
  </si>
  <si>
    <t>a) Rentas propias de actividad de renta presunta agrícola</t>
  </si>
  <si>
    <t>b) Rentas propias de actividad de renta presunta transporte de pasajeros</t>
  </si>
  <si>
    <t>c) Rentas propias de actividad de renta presunta transporte de carga</t>
  </si>
  <si>
    <t>d) Rentas propias de actividad de renta presunta minera</t>
  </si>
  <si>
    <t>IDPC sobre rentas efectivas determinadas sin contabilidad completa</t>
  </si>
  <si>
    <t>a) Rentas del arrendamiento, subarrendamiento, usufructo o cesión de cualquier otra forma de uso o goce temporal
de bienes raíces agrícolas y no agrícolas</t>
  </si>
  <si>
    <t>b) Mayor valor en la enajenación de bienes raíces situados en Chile</t>
  </si>
  <si>
    <t>c) Rentas obtenidas por contribuyentes con contabilidad simplificada</t>
  </si>
  <si>
    <t>d) Otras rentas efectivas afectas a lDPC e impuestos finales</t>
  </si>
  <si>
    <t>e) Otras rentas de fuente extranjera afectas</t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</si>
  <si>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</si>
  <si>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</si>
  <si>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</si>
  <si>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ex. art. 64 bis LIR</t>
  </si>
  <si>
    <t>Royalty Minero Ley N° 21.591</t>
  </si>
  <si>
    <t>a) Componente ad valorem según art. 2 Ley N° 21.591</t>
  </si>
  <si>
    <t>b) Componente del margen según art 3 o art 4 Ley N° 21.591</t>
  </si>
  <si>
    <t>Impuesto único de 10% por enajenación de bienes raíces, según art. 17 N° 8 letra b) LIR y/o art. 4 Ley N° 21.078</t>
  </si>
  <si>
    <t>Impuesto único de 40% sobre gastos rechazados y otras partidas, según art. 21 inc. 1°, art. 14 letra A) N° 9 LIR</t>
  </si>
  <si>
    <t>Impuesto único de 10% por enajenación o rescate de acciones de S.A. con presencia bursátil, de cuotas de fondos
de inversión y fondos mutuos, según art. 107 LIR</t>
  </si>
  <si>
    <t>Contribución para el desarrollo regional según art. 32 Ley N° 21.210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</si>
  <si>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</si>
  <si>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</si>
  <si>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</si>
  <si>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</si>
  <si>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</si>
  <si>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art. 39° transitorio Ley N° 21.210</t>
  </si>
  <si>
    <t>Diferencia de IA por crédito indebido por IDPC o por crédito indebido del art. 41 A en caso de empresas acogidas al régimen del art. 14 letras A) y D) N° 3, según art. 74 N° 4 LIR</t>
  </si>
  <si>
    <t>Tasa adicional de 10% de IA, sobre cantidades declaradas en código 106,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</si>
  <si>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</si>
  <si>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</si>
  <si>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</si>
  <si>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</si>
  <si>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</si>
  <si>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</si>
  <si>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</si>
  <si>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</si>
  <si>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r>
      <rPr>
        <b/>
        <sz val="10"/>
        <color rgb="FF404040"/>
        <rFont val="Arial"/>
        <family val="2"/>
      </rPr>
      <t>DEDUCCIONES A LOS IMPUESTOS</t>
    </r>
  </si>
  <si>
    <t>Reliquidación IGC por término de giro de empresa acogida al régimen del art. 14 letras A) y D) N° 3 y 8, según art. 38 bis N° 3 LIR</t>
  </si>
  <si>
    <t>PPM y remanente del IEAM</t>
  </si>
  <si>
    <t>a) PPM arts. 84 letras a), c) , e), y h) y 14 D N° 3 letra (k) LIR  y PPM royalty minero según art. 7 Ley N° 21.591</t>
  </si>
  <si>
    <t>a.1) PPM utilizados en Formulario 2121 (término de giro), actualizados</t>
  </si>
  <si>
    <t>b) PPM de segunda categoría art. 84 letra b) LIR</t>
  </si>
  <si>
    <t>c) PPM Voluntario, según art. 88 incs. 1° y 2° LIR</t>
  </si>
  <si>
    <t>d) Remanente del IEAM anotado en el código 829 del recuadro N° 8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</si>
  <si>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</si>
  <si>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</si>
  <si>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</si>
  <si>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</si>
  <si>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</si>
  <si>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código 110 (Recuadro N°1)</t>
  </si>
  <si>
    <t>Mayor retención por sueldos, pensiones y otras rentas similares declaradas en código 1098, según art. 88 inc. final LIR</t>
  </si>
  <si>
    <t>Retenciones efectuadas por instituciones autorizadas con tasa 15%, sobre los retiros de ahorro previsional, según art. 42 bis N° 3 incs. 2° y 3° LIR</t>
  </si>
  <si>
    <t>Retenciones por retiros de seguros de vida con ahorro y seguros dotales, y retenciones efectuadas sobre las rentas de capitales mobiliarios</t>
  </si>
  <si>
    <t>Retenciones por rentas declaradas en códigos 104, 106, 108, 955, 1632, 155, 1032, 1891, 908, 951, 32 y 1829</t>
  </si>
  <si>
    <t>Retenciones por actividades mineras según el N° 6 del art. 74 LIR</t>
  </si>
  <si>
    <t>Remanente de crédito por reliquidación del IUSC y/o por ahorro neto positivo, proveniente de códigos 162 y/o 174</t>
  </si>
  <si>
    <t>Remanente de crédito por IDPC
proveniente de códigos 1638 y/o 610</t>
  </si>
  <si>
    <t>Créditos puestos a disposición de los socios por la sociedad respectiva, según instrucciones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</si>
  <si>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</si>
  <si>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</si>
  <si>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y 8 LIR</t>
  </si>
  <si>
    <t>Impuestos declarados y pagados en conformidad al art. 69 N° 4 LIR</t>
  </si>
  <si>
    <t>Excedente crédito por IDPC del código 76</t>
  </si>
  <si>
    <t>Deducción de impuesto por tasas rebajadas en virtud de convenios para evitar la doble tributación</t>
  </si>
  <si>
    <t>Crédito por la compra de viviendas nuevas adquiridas con créditos con garantía hipotecaria, según Ley N° 21.631</t>
  </si>
  <si>
    <r>
      <rPr>
        <b/>
        <sz val="10"/>
        <color rgb="FF404040"/>
        <rFont val="Arial"/>
        <family val="2"/>
      </rPr>
      <t>OTROS CARGOS</t>
    </r>
  </si>
  <si>
    <r>
      <rPr>
        <sz val="10"/>
        <color rgb="FF404040"/>
        <rFont val="Arial"/>
        <family val="2"/>
      </rPr>
      <t>Cargo por cotizaciones previsionales, según arts. 89 y sgtes. D.L. N° 3.500 de 1980</t>
    </r>
  </si>
  <si>
    <r>
      <rPr>
        <sz val="10"/>
        <color rgb="FF404040"/>
        <rFont val="Arial"/>
        <family val="2"/>
      </rPr>
      <t>Monto a pagar cuota(s) préstamo(s) tasa 0% (préstamos solidarios del Estado)</t>
    </r>
  </si>
  <si>
    <r>
      <rPr>
        <sz val="10"/>
        <color rgb="FF404040"/>
        <rFont val="Arial"/>
        <family val="2"/>
      </rPr>
      <t>Monto a pagar cuota anticipo solidario para pago de cotizaciones, según art. 21 inc. 1° y 3° Ley N° 21.354</t>
    </r>
  </si>
  <si>
    <t>RESULTADO LIQUIDACIÓN ANUAL IMPUESTO A LA RENTA (si el resultado es negativo o cero, deberá declarar por Internet)</t>
  </si>
  <si>
    <t>REMANENTE DE CRÉDITO</t>
  </si>
  <si>
    <r>
      <rPr>
        <sz val="10"/>
        <color rgb="FF404040"/>
        <rFont val="Arial"/>
        <family val="2"/>
      </rPr>
      <t>SALDO A FAVOR</t>
    </r>
  </si>
  <si>
    <r>
      <rPr>
        <sz val="10"/>
        <color rgb="FF404040"/>
        <rFont val="Arial"/>
        <family val="2"/>
      </rPr>
      <t>Menos: saldo puesto a disposición de los socios</t>
    </r>
  </si>
  <si>
    <r>
      <rPr>
        <b/>
        <sz val="10"/>
        <color rgb="FF404040"/>
        <rFont val="Arial"/>
        <family val="2"/>
      </rPr>
      <t>DEVOLUCIÓN SOLICITADA</t>
    </r>
  </si>
  <si>
    <r>
      <rPr>
        <sz val="10"/>
        <color rgb="FF404040"/>
        <rFont val="Arial"/>
        <family val="2"/>
      </rPr>
      <t>Monto</t>
    </r>
  </si>
  <si>
    <r>
      <rPr>
        <b/>
        <sz val="10"/>
        <color rgb="FF404040"/>
        <rFont val="Arial"/>
        <family val="2"/>
      </rPr>
      <t>SOLICITO DEPOSITAR REMANENTE EN CUENTA CORRIENTE O DE AHORRO BANCARIA</t>
    </r>
  </si>
  <si>
    <r>
      <rPr>
        <sz val="10"/>
        <color rgb="FF585858"/>
        <rFont val="Arial"/>
        <family val="2"/>
      </rPr>
      <t>Nombre institución bancaria</t>
    </r>
  </si>
  <si>
    <r>
      <rPr>
        <sz val="10"/>
        <color rgb="FF585858"/>
        <rFont val="Arial"/>
        <family val="2"/>
      </rPr>
      <t>Número de cuenta</t>
    </r>
  </si>
  <si>
    <r>
      <rPr>
        <sz val="10"/>
        <color rgb="FF585858"/>
        <rFont val="Arial"/>
        <family val="2"/>
      </rPr>
      <t>Tipo de cuenta</t>
    </r>
  </si>
  <si>
    <r>
      <rPr>
        <sz val="10"/>
        <color rgb="FF404040"/>
        <rFont val="Arial"/>
        <family val="2"/>
      </rPr>
      <t>Cuenta corriente</t>
    </r>
  </si>
  <si>
    <r>
      <rPr>
        <sz val="10"/>
        <color rgb="FF404040"/>
        <rFont val="Arial"/>
        <family val="2"/>
      </rPr>
      <t>Cuenta vista</t>
    </r>
  </si>
  <si>
    <r>
      <rPr>
        <sz val="10"/>
        <color rgb="FF404040"/>
        <rFont val="Arial"/>
        <family val="2"/>
      </rPr>
      <t>Cuenta RUT</t>
    </r>
  </si>
  <si>
    <r>
      <rPr>
        <sz val="10"/>
        <color rgb="FF404040"/>
        <rFont val="Arial"/>
        <family val="2"/>
      </rPr>
      <t>Cuenta de ahorro</t>
    </r>
  </si>
  <si>
    <r>
      <rPr>
        <sz val="10"/>
        <color rgb="FF404040"/>
        <rFont val="Arial"/>
        <family val="2"/>
      </rPr>
      <t>Sin tipo de cuenta</t>
    </r>
  </si>
  <si>
    <t>IMPUESTO A PAGAR</t>
  </si>
  <si>
    <r>
      <rPr>
        <sz val="10"/>
        <color rgb="FF404040"/>
        <rFont val="Arial"/>
        <family val="2"/>
      </rPr>
      <t>Impuesto adeudado</t>
    </r>
  </si>
  <si>
    <r>
      <rPr>
        <sz val="10"/>
        <color rgb="FF404040"/>
        <rFont val="Arial"/>
        <family val="2"/>
      </rPr>
      <t>Reajuste art.72 LIR, código 305      %</t>
    </r>
  </si>
  <si>
    <r>
      <rPr>
        <sz val="10"/>
        <color rgb="FF404040"/>
        <rFont val="Arial"/>
        <family val="2"/>
      </rPr>
      <t>TOTAL A PAGAR (códigos 90 + 39)</t>
    </r>
  </si>
  <si>
    <r>
      <rPr>
        <b/>
        <sz val="10"/>
        <color rgb="FF404040"/>
        <rFont val="Arial"/>
        <family val="2"/>
      </rPr>
      <t>RECARGOS POR DECLARACIÓN FUERA DE PLAZO</t>
    </r>
  </si>
  <si>
    <r>
      <rPr>
        <sz val="10"/>
        <color rgb="FF404040"/>
        <rFont val="Arial"/>
        <family val="2"/>
      </rPr>
      <t>MÁS: reajustes declaración fuera de plazo</t>
    </r>
  </si>
  <si>
    <r>
      <rPr>
        <sz val="10"/>
        <color rgb="FF404040"/>
        <rFont val="Arial"/>
        <family val="2"/>
      </rPr>
      <t>MÁS: intereses y multas declaración fuera de plazo</t>
    </r>
  </si>
  <si>
    <r>
      <rPr>
        <b/>
        <sz val="10"/>
        <color rgb="FF404040"/>
        <rFont val="Arial"/>
        <family val="2"/>
      </rPr>
      <t>TOTAL A PAGAR (códigos 91+92+ 93)</t>
    </r>
  </si>
  <si>
    <t>AÑO TRIBUTARIO 2026</t>
  </si>
  <si>
    <r>
      <rPr>
        <b/>
        <sz val="10"/>
        <color rgb="FF252525"/>
        <rFont val="Arial"/>
        <family val="2"/>
      </rPr>
      <t>RECUADRO N° 0</t>
    </r>
    <r>
      <rPr>
        <sz val="10"/>
        <color rgb="FF252525"/>
        <rFont val="Arial"/>
        <family val="2"/>
      </rPr>
      <t>: INFORMACIÓN BASE</t>
    </r>
  </si>
  <si>
    <r>
      <rPr>
        <b/>
        <sz val="10"/>
        <color rgb="FFFFFFFF"/>
        <rFont val="Arial"/>
        <family val="2"/>
      </rPr>
      <t>INFORMACIÓN PERSONAL</t>
    </r>
  </si>
  <si>
    <t>RUT</t>
  </si>
  <si>
    <t>Nombre</t>
  </si>
  <si>
    <t>Actividad, profesión o giro del negocio</t>
  </si>
  <si>
    <t>Domicilio</t>
  </si>
  <si>
    <t>Correo electrónico</t>
  </si>
  <si>
    <t>Telefóno</t>
  </si>
  <si>
    <r>
      <rPr>
        <b/>
        <sz val="10"/>
        <color rgb="FFFFFFFF"/>
        <rFont val="Arial"/>
        <family val="2"/>
      </rPr>
      <t>SELECCIONE LAS FRANQUICIAS TRIBUTARIAS A LAS QUE ESTÁ ACOGIDO</t>
    </r>
  </si>
  <si>
    <t>Leyes N°s 18.392 o 19.149(Navarino y Primavera)</t>
  </si>
  <si>
    <t>Ley N° 19.709 (Tocopilla)</t>
  </si>
  <si>
    <t>Asociación o cuentas en participación</t>
  </si>
  <si>
    <t>D.S. N° 341 de 2004, del Min. de Hacienda (Zona Franca)</t>
  </si>
  <si>
    <t>Instituciones art. 40 N°s. 2 y 4 LIR</t>
  </si>
  <si>
    <t>D.L. N° 701 de 1974 (Fomento Forestal)</t>
  </si>
  <si>
    <t>D.L. N° 600 de 1974 (E.I.E.)</t>
  </si>
  <si>
    <r>
      <rPr>
        <b/>
        <sz val="10"/>
        <color rgb="FFFFFFFF"/>
        <rFont val="Arial"/>
        <family val="2"/>
      </rPr>
      <t>Régimen de tributación</t>
    </r>
  </si>
  <si>
    <t>Régimen contabilidad agrícola simplificada según D.S. N° 344 de 2004, del Min. de Hacienda</t>
  </si>
  <si>
    <t>Opción al régimen</t>
  </si>
  <si>
    <t>Retiro del régimen</t>
  </si>
  <si>
    <r>
      <rPr>
        <b/>
        <sz val="10"/>
        <color rgb="FF000000"/>
        <rFont val="Arial"/>
        <family val="2"/>
      </rPr>
      <t>RECUADRO N° 1:</t>
    </r>
    <r>
      <rPr>
        <sz val="10"/>
        <color rgb="FF000000"/>
        <rFont val="Arial"/>
        <family val="2"/>
      </rPr>
      <t xml:space="preserve">  HONORARIOS</t>
    </r>
  </si>
  <si>
    <t>Rentas de 2ª Categoría</t>
  </si>
  <si>
    <t>Renta actualizada</t>
  </si>
  <si>
    <t>Impuesto retenido actualizado</t>
  </si>
  <si>
    <t>Honorarios anuales con retención</t>
  </si>
  <si>
    <t>Honorarios anuales sin retención</t>
  </si>
  <si>
    <t>Honorarios líquidos percibidos de fuente extranjera</t>
  </si>
  <si>
    <t>Incremento por impuestos soportados en el extranjero</t>
  </si>
  <si>
    <t>Total ingresos brutos</t>
  </si>
  <si>
    <t>Participación en sociedades de profesionales de 2ª Categoría</t>
  </si>
  <si>
    <t>Monto ahorro previsional, según art. 42 bis inc. 1° LIR</t>
  </si>
  <si>
    <t>Gastos por donaciones para fines sociales, según art. 1° bis Ley N° 19.885, y gasto por donaciones de bienes inmuebles en apoyo al plan de
emergencia habitacional, art. 26 Ley N° 21.450</t>
  </si>
  <si>
    <t>Gastos efectivos (solo rebajables del código 547)</t>
  </si>
  <si>
    <t>Gastos presuntos: 30% sobre el código 547, con tope de 15 UTA</t>
  </si>
  <si>
    <t>Rebaja por presunción de asignación de zona  D.L. N° 889 de 1975</t>
  </si>
  <si>
    <t>Total honorarios</t>
  </si>
  <si>
    <t>Total remuneraciones directores S.A.</t>
  </si>
  <si>
    <t>Total rentas y retenciones</t>
  </si>
  <si>
    <t>Participaciones en ingresos brutos sociedades de profesionales de 2ª Categoría</t>
  </si>
  <si>
    <r>
      <rPr>
        <b/>
        <sz val="10"/>
        <color rgb="FF000000"/>
        <rFont val="Arial"/>
        <family val="2"/>
      </rPr>
      <t xml:space="preserve">RECUADRO N° 2: </t>
    </r>
    <r>
      <rPr>
        <sz val="10"/>
        <color rgb="FF000000"/>
        <rFont val="Arial"/>
        <family val="2"/>
      </rPr>
      <t>DETERMINACIÓN MAYOR O MENOR VALOR OBTENIDO POR PERSONAS NATURALES EN LAS ENAJENACIONES DE BIENES RAÍCES, NO ASIGNADOS A SU EMPRESA INDIVIDUAL</t>
    </r>
  </si>
  <si>
    <t>Conceptos</t>
  </si>
  <si>
    <t>Según art. 17 N°8 letra b) de la LIR</t>
  </si>
  <si>
    <t>Enajenaciones a partes relacionadas</t>
  </si>
  <si>
    <t>Otras enajenaciones afectas</t>
  </si>
  <si>
    <t>Precios de enajenaciones del conjunto de los bienes raíces</t>
  </si>
  <si>
    <r>
      <rPr>
        <u/>
        <sz val="9"/>
        <color theme="1"/>
        <rFont val="Arial"/>
        <family val="2"/>
      </rPr>
      <t>Menos:</t>
    </r>
    <r>
      <rPr>
        <sz val="9"/>
        <color theme="1"/>
        <rFont val="Arial"/>
        <family val="2"/>
      </rPr>
      <t xml:space="preserve"> valor de adquisición de los bienes raíces reajustados</t>
    </r>
  </si>
  <si>
    <r>
      <rPr>
        <u/>
        <sz val="9"/>
        <color theme="1"/>
        <rFont val="Arial"/>
        <family val="2"/>
      </rPr>
      <t>Menos:</t>
    </r>
    <r>
      <rPr>
        <sz val="9"/>
        <color theme="1"/>
        <rFont val="Arial"/>
        <family val="2"/>
      </rPr>
      <t xml:space="preserve"> mejoras que hayan aumentado el valor de los bienes raíces reajustadas</t>
    </r>
  </si>
  <si>
    <t>Mayor o menor valor percibido o devengado</t>
  </si>
  <si>
    <r>
      <rPr>
        <u/>
        <sz val="9"/>
        <color theme="1"/>
        <rFont val="Arial"/>
        <family val="2"/>
      </rPr>
      <t>Menos:</t>
    </r>
    <r>
      <rPr>
        <sz val="9"/>
        <color theme="1"/>
        <rFont val="Arial"/>
        <family val="2"/>
      </rPr>
      <t xml:space="preserve"> ingreso no renta equivalente a 8.000 UF o saldo del ejercicio anterior</t>
    </r>
  </si>
  <si>
    <t>Mayor valor percibido o devengado afecto a impuesto</t>
  </si>
  <si>
    <t>Saldo de ingreso no renta a utilizar en los ejercicios siguientes</t>
  </si>
  <si>
    <t>Mayor valor percibido en enajenaciones efectuadas en el ejercicio</t>
  </si>
  <si>
    <t>Mayor valor devengado a declarar en el año tributario actual</t>
  </si>
  <si>
    <t>Mayor valor devengado y no percibido a declarar en los años tributarios siguientes</t>
  </si>
  <si>
    <t>Mayor valor percibido en el ejercicio por enajenaciones efectuadas en el ejercicio anterior</t>
  </si>
  <si>
    <t>Régimen de tributación</t>
  </si>
  <si>
    <t>Mayor valor percibido según códigos 1099, 1114, o devengado según código1987 afectos al IGC o IA, trasladar a códigos 1891; según código 1988 afecto a IDPC e IGC o IA a trasladar a código 1895 o 1912, y a código 1891, según corresponda</t>
  </si>
  <si>
    <t>Mayor valor devengado según código 1847 anterior afecto a IGC a reliquidar, según instrucciones código 1033</t>
  </si>
  <si>
    <t>Mayor valor percibido según códigos 1099 y 1114 anteriores afecto al impuesto único y sustitutivo con tasa 10%, a trasladar a código 1043</t>
  </si>
  <si>
    <r>
      <rPr>
        <b/>
        <sz val="10"/>
        <color rgb="FF000000"/>
        <rFont val="Arial"/>
        <family val="2"/>
      </rPr>
      <t xml:space="preserve">RECUADRO N° 3: </t>
    </r>
    <r>
      <rPr>
        <sz val="10"/>
        <color rgb="FF000000"/>
        <rFont val="Arial"/>
        <family val="2"/>
      </rPr>
      <t>DATOS SOBRE INSTRUMENTOS DE AHORRO ACOGIDOS AL EX ART. 57 BIS LIR (ART. 3° TRANSITORIO NUMERAL VI) LEY N° 20.780)</t>
    </r>
  </si>
  <si>
    <t>Total ahorro neto positivo del ejercicio</t>
  </si>
  <si>
    <t>Ahorro neto positivo utitlizado en el ejercicio</t>
  </si>
  <si>
    <t>Remanente ahorro neto positivo del ejercicio siguiente</t>
  </si>
  <si>
    <t>Total ahorro neto negativo del ejercicio</t>
  </si>
  <si>
    <t>Cuota exenta 10 UTA</t>
  </si>
  <si>
    <t>Base para débito fiscal del ejercicio a registrar en código 201</t>
  </si>
  <si>
    <r>
      <rPr>
        <b/>
        <sz val="10"/>
        <color rgb="FF000000"/>
        <rFont val="Arial"/>
        <family val="2"/>
      </rPr>
      <t>RECUADRO N° 4:</t>
    </r>
    <r>
      <rPr>
        <sz val="10"/>
        <color rgb="FF000000"/>
        <rFont val="Arial"/>
        <family val="2"/>
      </rPr>
      <t xml:space="preserve"> ENAJENACIÓN DE ACCIONES, DERECHOS SOCIALES, CUOTAS DE FONDOS MUTUOS Y/O DE INVERSIÓN</t>
    </r>
  </si>
  <si>
    <t>ENAJENACIÓN DE ACCIONES</t>
  </si>
  <si>
    <t>Régimen  tributario de la LIR</t>
  </si>
  <si>
    <t>Mayor o menor valor determinado</t>
  </si>
  <si>
    <t>IGC o IA sobre rentas percibidas, según código 1869</t>
  </si>
  <si>
    <t>Opción a reliquidar el IGC sobre renta devengada, según código 1033</t>
  </si>
  <si>
    <t>ENAJENACIÓN DE DERECHOS SOCIALES</t>
  </si>
  <si>
    <t>ENAJENACIÓN O RESCATE DE CUOTAS DE FONDOS MUTUOS Y/O FONDOS DE INVERSIÓN</t>
  </si>
  <si>
    <t>ENAJENACIÓN O RESCATE DE INSTRUMENTOS SEGÚN ART. 107 LIR</t>
  </si>
  <si>
    <t>Instrumentos enajenados o rescatados</t>
  </si>
  <si>
    <t>Mayor  o menor  valor determinado</t>
  </si>
  <si>
    <t>Acciones</t>
  </si>
  <si>
    <t>Cuotas de fondos mutuos y/o fondos de inversión</t>
  </si>
  <si>
    <t>Determinación del resultado</t>
  </si>
  <si>
    <t>Resultado neto de las operaciones del ejercicio</t>
  </si>
  <si>
    <t>Pérdida de arrastre del ejercicio anterior actualizada</t>
  </si>
  <si>
    <t>Base imponible o pérdida del ejercicio</t>
  </si>
  <si>
    <r>
      <rPr>
        <b/>
        <sz val="10"/>
        <color theme="1"/>
        <rFont val="Arial"/>
        <family val="2"/>
      </rPr>
      <t>RECUADRO N° 5</t>
    </r>
    <r>
      <rPr>
        <b/>
        <sz val="9"/>
        <color theme="1"/>
        <rFont val="Arial"/>
        <family val="2"/>
      </rPr>
      <t>:</t>
    </r>
    <r>
      <rPr>
        <sz val="9"/>
        <color theme="1"/>
        <rFont val="Arial"/>
        <family val="2"/>
      </rPr>
      <t xml:space="preserve"> CRÉDITO POR INGRESO DIFERIDO PROPIETARIOS DE EMPRESAS RÉGIMEN TRANSPARENCIA TRIBUTARIA, ART. 14 LETRA D) N°8 LIR</t>
    </r>
  </si>
  <si>
    <t>Remanente ejercicio anterior</t>
  </si>
  <si>
    <t>Crédito recibido en el ejercicio</t>
  </si>
  <si>
    <t>Crédito imputado en el ejercicio</t>
  </si>
  <si>
    <t>Remanente para ejercicio siguiente</t>
  </si>
  <si>
    <r>
      <rPr>
        <b/>
        <sz val="10"/>
        <color rgb="FF000000"/>
        <rFont val="Arial"/>
        <family val="2"/>
      </rPr>
      <t>RECUADRO N° 6:</t>
    </r>
    <r>
      <rPr>
        <sz val="10"/>
        <color rgb="FF000000"/>
        <rFont val="Arial"/>
        <family val="2"/>
      </rPr>
      <t xml:space="preserve"> DATOS INFORMATIVOS</t>
    </r>
  </si>
  <si>
    <t>OPERACIONES INTERNACIONALES</t>
  </si>
  <si>
    <t>Préstamos efectuados a propietarios, socios o accionistas en el ejercicio</t>
  </si>
  <si>
    <t>Total de cantidades adeudadas, pagadas, abonadas en cuenta o puestas a disposición de relacionados en el exterior (arts. 31 inc. 3° y 59 LIR)</t>
  </si>
  <si>
    <t>Cantidades adeudadas, pagadas, abonadas en cuenta o puestas a disposición de relacionados en el exterior, cuyo IA no ha sido enterado (arts. 31 inc.  3° y 59 LIR)</t>
  </si>
  <si>
    <t>Total pasivos contraídos en Chile</t>
  </si>
  <si>
    <t>Beneficio antes de gastos financieros (EBITDA)</t>
  </si>
  <si>
    <t>Renta imponible extranjera (art. 41 A  N° 3 LIR)</t>
  </si>
  <si>
    <t>DATOS DE BALANCE</t>
  </si>
  <si>
    <t>Total del activo</t>
  </si>
  <si>
    <t>Bienes adquiridos contrato leasing</t>
  </si>
  <si>
    <t>Total del pasivo</t>
  </si>
  <si>
    <t>Activo inmovilizado</t>
  </si>
  <si>
    <t>Saldo de caja (sólo dinero en efectivo y documentos al día, según arqueo)</t>
  </si>
  <si>
    <t>Activo gasto diferido goodwill tributario</t>
  </si>
  <si>
    <t>Capital efectivo</t>
  </si>
  <si>
    <t>Activo intangible goodwill tributario (Ley N° 20.780)</t>
  </si>
  <si>
    <t>Saldo cuenta corriente bancaria según, conciliación</t>
  </si>
  <si>
    <t>Patrimonio financiero</t>
  </si>
  <si>
    <t>Existencia final</t>
  </si>
  <si>
    <t>OTROS ANTECEDENTES</t>
  </si>
  <si>
    <t>Utilidades financieras capitalizadas</t>
  </si>
  <si>
    <t>Gastos adeudados o pagados por cuotas de bienes en leasing</t>
  </si>
  <si>
    <t>Monto del capital  directa o indirectamente financiado por partes relacionadas</t>
  </si>
  <si>
    <t>TEX</t>
  </si>
  <si>
    <t>TEF</t>
  </si>
  <si>
    <t>Retiros, remesas o distribuciones afectos a IGC o IA, no Imputados a los RTRE</t>
  </si>
  <si>
    <t>Retiros, remesas o distribuciones afectos a IGC o IA, imputados a las utilidades de balance en exceso de las tributables (UBET)</t>
  </si>
  <si>
    <t>Depreciación acelerada vehículos eléctricos o híbridos con recarga eléctrica exterior u otros calificados como cero emisiones por resolución fundada del Ministerio de Energía (art. 8 Ley N° 21.305)</t>
  </si>
  <si>
    <t>Depreciación normal vehículos eléctricos o híbridos con recarga eléctrica exterior u otros calificados como cero emisiones por resolución fundada del Ministerio de Energía (art. 8 Ley N° 21.305)</t>
  </si>
  <si>
    <t>SALDOS</t>
  </si>
  <si>
    <t>Saldo total de rentas exentas de IGC (art. 11 Ley N° 18.401, rentas del capitalismo popular)</t>
  </si>
  <si>
    <t>Saldo exceso de retiros de 2014, determinados al 31 de diciembre para ejercicios siguientes</t>
  </si>
  <si>
    <t>Saldo de crédito por IDPC no sujetos a restitución generados hasta el 31.12.2019</t>
  </si>
  <si>
    <t>Saldo de crédito por IDPC no sujetos a restitución generados a contar del 01.01.2020</t>
  </si>
  <si>
    <t>Saldo crédito Impuesto Tasa Adicional ex art. 21 LIR</t>
  </si>
  <si>
    <t>Saldo de excedente base imponible IDPC voluntario a imputar ejercicio siguientes</t>
  </si>
  <si>
    <t>CUENTAS EN PARTICIPACIÓN Y DEMÁS ENCARGOS FIDUCIARIOS</t>
  </si>
  <si>
    <t>Saldo o aporte inicial del ejercicio de la asociación o cuentas en participación o del encargo fiduciario a informar por el gestor</t>
  </si>
  <si>
    <t>Saldo final del ejercicio de la asociación o cuentas en participación o del encargo fiduciario a informar por el gestor</t>
  </si>
  <si>
    <t>Credito por IDPC asignado en el ejercicio a los partícipes o beneficiarios de la asociación o cuentas en participación o del encargo fiduciario</t>
  </si>
  <si>
    <t>Crédito IPE asignado en el ejercicio a los partícipes o beneficiarios de la asociación o cuentas en participación o del encargo fiduciario</t>
  </si>
  <si>
    <r>
      <rPr>
        <b/>
        <sz val="10"/>
        <color rgb="FF000000"/>
        <rFont val="Arial"/>
        <family val="2"/>
      </rPr>
      <t xml:space="preserve">RECUADRO N° 7: </t>
    </r>
    <r>
      <rPr>
        <sz val="10"/>
        <color rgb="FF000000"/>
        <rFont val="Arial"/>
        <family val="2"/>
      </rPr>
      <t>INGRESO DIFERIDO Y SALDOS PENDIENTES DE AMORTIZACIÓN</t>
    </r>
  </si>
  <si>
    <t>Detalle</t>
  </si>
  <si>
    <t>Saldo de rentas tributables acumuladas</t>
  </si>
  <si>
    <t>Incremento</t>
  </si>
  <si>
    <t>Crédito</t>
  </si>
  <si>
    <t>No Sujeto a Restitución</t>
  </si>
  <si>
    <t>Sujeto a Restitución</t>
  </si>
  <si>
    <r>
      <rPr>
        <sz val="10"/>
        <rFont val="Arial"/>
        <family val="2"/>
      </rPr>
      <t>Saldo de ingreso diferido pendiente de tributación de acuerdo al art. 14 letra D)
N°8, letra (d) de la LIR, art. 40° transitorio  de la Ley N° 21.210 y Circular N° 62 de 2020</t>
    </r>
  </si>
  <si>
    <t>Ingreso  diferido a  imputar  en  el ejercicio</t>
  </si>
  <si>
    <r>
      <rPr>
        <sz val="10"/>
        <rFont val="Arial"/>
        <family val="2"/>
      </rPr>
      <t>Saldo de ingreso diferido pendiente de tributación de acuerdo al art. 15° transitorio
de la Ley N° 21.210</t>
    </r>
  </si>
  <si>
    <t>ELIMINADO</t>
  </si>
  <si>
    <t>TOTAL Saldo ingreso diferido a imputar en los ejercicios siguientes</t>
  </si>
  <si>
    <r>
      <rPr>
        <b/>
        <sz val="11"/>
        <color rgb="FF000000"/>
        <rFont val="Arial"/>
        <family val="2"/>
      </rPr>
      <t>RECUADRO N° 8:</t>
    </r>
    <r>
      <rPr>
        <sz val="11"/>
        <color rgb="FF000000"/>
        <rFont val="Arial"/>
        <family val="2"/>
      </rPr>
      <t xml:space="preserve">  INFORMACIÓN SOBRE DONACIONES Y CRÉDITOS O REBAJAS IMPUTABLES AL IDPC</t>
    </r>
  </si>
  <si>
    <t>CRÉDITOS CUYOS REMANENTES NO DAN DERECHO A IMPUTACIÓN EN LOS EJERCICIOS SIGUIENTES NI A DEVOLUCIÓN</t>
  </si>
  <si>
    <t>DETALLE</t>
  </si>
  <si>
    <t>TOTAL GASTO</t>
  </si>
  <si>
    <t>GASTO NO ACEPTADO</t>
  </si>
  <si>
    <t>CRÉDITO</t>
  </si>
  <si>
    <t>Donaciones al FNR, según arts. 4° y 9° Ley N° 20.444 (no afectas al LGA)</t>
  </si>
  <si>
    <t>Donaciones para fines culturales, según art. 8° Ley N° 18.985 (afectas al LGA)</t>
  </si>
  <si>
    <t>Donaciones para fines educacionales, según art. 3° Ley N° 19.247 (afectas al LGA)</t>
  </si>
  <si>
    <t>Donaciones para fines deportivos, según art. 62 y sgtes. Ley N° 19.712 (afecta al LGA)</t>
  </si>
  <si>
    <t>Donaciones para fines sociales, según art. 1° y sgtes. Ley N° 19.885 (afecta al LGA)</t>
  </si>
  <si>
    <t>Crédito por impuesto territorial (contribuciones de bienes raíces)</t>
  </si>
  <si>
    <t>Crédito por bienes físicos del activo inmovilizado del ejercicio</t>
  </si>
  <si>
    <t>Crédito por rentas de zonas francas</t>
  </si>
  <si>
    <t>Crédito por ingreso diferido</t>
  </si>
  <si>
    <t>Otras rebajas especiales</t>
  </si>
  <si>
    <t>CRÉDITOS CUYOS REMANENTES DAN  SOLO DERECHO A IMPUTACIÓN EN LOS EJERCICIOS SIGUIENTES</t>
  </si>
  <si>
    <t>Remanente de crédito por bienes físicos del activo inmovilizado proveniente de inversiones AT 1999 - 2002</t>
  </si>
  <si>
    <r>
      <rPr>
        <sz val="10"/>
        <rFont val="Arial"/>
        <family val="2"/>
      </rPr>
      <t>Donaciones a universidades, institutos profesionales y centros de formación técnica, según art. 69 Ley N° 18.681 (afectas al
LGA)</t>
    </r>
  </si>
  <si>
    <t>Monto inversión Ley Arica</t>
  </si>
  <si>
    <t>Monto inversión  Ley Austral</t>
  </si>
  <si>
    <t>Crédito por impuestos soportados en el extranjero, según art. 41 A LIR</t>
  </si>
  <si>
    <t>Crédito por inversión privada en actividades de investigación y desarrollo Ley N° 20.241</t>
  </si>
  <si>
    <t>CRÉDITO CUYO REMANENTE DA DERECHO A DEVOLUCIÓN</t>
  </si>
  <si>
    <t>Crédito IEAM del ejercicio</t>
  </si>
  <si>
    <t>Crédito IEAM utilizado en el ejercicio</t>
  </si>
  <si>
    <r>
      <rPr>
        <sz val="10"/>
        <rFont val="Arial"/>
        <family val="2"/>
      </rPr>
      <t>Remanente crédito IEAM a devolver a
través de código 36</t>
    </r>
  </si>
  <si>
    <t>OTRAS  DONACIONES</t>
  </si>
  <si>
    <t xml:space="preserve">GASTO NO ACEPTADO </t>
  </si>
  <si>
    <t>Otras donaciones, según art. 10 Ley N° 19.885 (afecta al LGA)</t>
  </si>
  <si>
    <t>Donaciones, según art. 7° Ley N° 16.282 (no afectas al LGA)</t>
  </si>
  <si>
    <t>Donaciones, según art. 37 D.L. N° 1.939 de 1977 (no afectas al LGA) y según art. 68 Ley N° 19.300 (no afectas al LGA)</t>
  </si>
  <si>
    <t>Donaciones, según Ley N° 21.015 (no afectas al LGA)</t>
  </si>
  <si>
    <t>Donaciones, según Título VIII bis D.L. N° 3.063 de 1979 (no afectas al LGA)</t>
  </si>
  <si>
    <t>Donaciones, según art. 18° Ley N° 21.258 (no afecta al LGA)</t>
  </si>
  <si>
    <t>Donaciones de bienes inmuebles en apoyo al plan de emergencia habitacional, art. 26 Ley N° 21.450</t>
  </si>
  <si>
    <t>Donaciones, según artículo 157 ter del Código del Trabajo</t>
  </si>
  <si>
    <t>Donaciones para fines culturales según art. 8° Ley N° 18.985</t>
  </si>
  <si>
    <t>Remanente año anterior</t>
  </si>
  <si>
    <t>Imputado en el ejercicio</t>
  </si>
  <si>
    <r>
      <rPr>
        <b/>
        <sz val="11"/>
        <color rgb="FF000000"/>
        <rFont val="Arial"/>
        <family val="2"/>
      </rPr>
      <t>RECUADRO N° 9</t>
    </r>
    <r>
      <rPr>
        <sz val="11"/>
        <color rgb="FF000000"/>
        <rFont val="Arial"/>
        <family val="2"/>
      </rPr>
      <t>: REGISTRO FUR</t>
    </r>
  </si>
  <si>
    <t>Remanente FUR ejercicio anterior debidamente reajustado</t>
  </si>
  <si>
    <t>Rebaja FUR por devolución de capital, enajenación de acciones o derechos sociales y reorganización empresarial, debidamente reajustados</t>
  </si>
  <si>
    <t>Rebaja FUR acogido a IS por devolución de capital, enajenación de acciones o derechos sociales y reorganización empresarial, debidamente reajustados</t>
  </si>
  <si>
    <t>Aumento FUR por reorganización empresarial debidamente reajustado</t>
  </si>
  <si>
    <t>Remanente para el ejercicio siguiente de rentas afectadas con IS</t>
  </si>
  <si>
    <t>Remanente FUR para el ejercicio siguiente afectos a impuestos finales</t>
  </si>
  <si>
    <t>Remanente FUR para el ejercicio siguiente exentos e INR</t>
  </si>
  <si>
    <t>Remanente crédito IDPC ejercicio anterior debidamente reajustado</t>
  </si>
  <si>
    <t>Crédito por IDPC utilizado en el ejercicio</t>
  </si>
  <si>
    <t>Crédito por IDPC recibido en el ejercicio</t>
  </si>
  <si>
    <t>Remanente crédito por IDPC para el ejercicio siguiente</t>
  </si>
  <si>
    <r>
      <rPr>
        <b/>
        <sz val="11"/>
        <color rgb="FF000000"/>
        <rFont val="Arial"/>
        <family val="2"/>
      </rPr>
      <t>RECUADRO Nº 10</t>
    </r>
    <r>
      <rPr>
        <sz val="11"/>
        <color rgb="FF000000"/>
        <rFont val="Arial"/>
        <family val="2"/>
      </rPr>
      <t>: DEPRECIACIÓN</t>
    </r>
  </si>
  <si>
    <t>Cantidad de bienes del activo inmovilizado</t>
  </si>
  <si>
    <t>Depreciación acelerada en 1/3  vida útil, del ejercicio (art. 31 N° 5 LIR)</t>
  </si>
  <si>
    <t>Depreciación acelerada en 1/10 vida útil, del ejercicio (art. 31 N° 5 bis LIR)</t>
  </si>
  <si>
    <t>Total depreciación normal de los bienes con depreciación acelerada informada en los códigos 938, 949</t>
  </si>
  <si>
    <t>Diferencia entre depreciaciones aceleradas y normales del ejercicio, anteriores</t>
  </si>
  <si>
    <r>
      <rPr>
        <b/>
        <sz val="11"/>
        <color rgb="FF000000"/>
        <rFont val="Arial"/>
        <family val="2"/>
      </rPr>
      <t>RECUADRO N° 11</t>
    </r>
    <r>
      <rPr>
        <sz val="11"/>
        <color rgb="FF000000"/>
        <rFont val="Arial"/>
        <family val="2"/>
      </rPr>
      <t>: ROYALTY MINERO</t>
    </r>
  </si>
  <si>
    <t>ANTECEDENTES IEAM EX ARTS. 64 BIS y 64 TER LIR (CONTRIBUYENTES CON INVARIABILIDAD TRIBUTARIA VIGENTE)</t>
  </si>
  <si>
    <t>Renta Líquida imponible o pérdida tributaria, arts. 29 al 33 LIR (código 1728 recuadro N° 12)</t>
  </si>
  <si>
    <t>Agregados a la RLI (o pérdida tributaria) de primera categoría, según ex. art. 64 ter LIR</t>
  </si>
  <si>
    <t>Deducciones a la RLI (o pérdida tributaria) de primera categoría, según ex. art. 64 ter LIR</t>
  </si>
  <si>
    <t>Ventas expresadas en toneladas métricas de cobre fino, según ex. art. 64 bis LIR</t>
  </si>
  <si>
    <t>Ventas de relacionados expresadas en toneladas métricas de cobre fino, según ex art. 64 bis LIR</t>
  </si>
  <si>
    <t>Margen operacional minero según ex. art. 64 bis LIR</t>
  </si>
  <si>
    <t>ANTECEDENTES ROYALTY MINERO LEY N° 21.591</t>
  </si>
  <si>
    <t>AGREGADOS A LA RIOMA (ART. 6 LEY N° 21.591 Y ART 58 LEY N° 20.551)</t>
  </si>
  <si>
    <t>Componente del margen minero art. 3 o art. 4 Ley N° 21.591</t>
  </si>
  <si>
    <t>Costos asociados a ingresos no operacionales mineros</t>
  </si>
  <si>
    <t>Gastos asociados a ingresos no operacionales mineros</t>
  </si>
  <si>
    <t>Proporción gastos de imputación común que no sean asignables exclusivamente a un determinado tipo de ingresos</t>
  </si>
  <si>
    <t>Gastos de intereses</t>
  </si>
  <si>
    <t>Depreciación acelerada</t>
  </si>
  <si>
    <t>Pérdida de ejercicios anteriores</t>
  </si>
  <si>
    <t>Gastos de organización y puesta en marcha</t>
  </si>
  <si>
    <t>Contratos de avío y otras contraprestaciones</t>
  </si>
  <si>
    <t>Cierre de faenas (art 58 de la Ley N° 20.551)</t>
  </si>
  <si>
    <t>DEDUCCIONES A LA RIOMA ART. 6 LEY N° 21.591</t>
  </si>
  <si>
    <t>Ingresos no operacionales mineros</t>
  </si>
  <si>
    <t>Cuota depreciación normal</t>
  </si>
  <si>
    <t>Cuota gastos de organización y puesta en marcha</t>
  </si>
  <si>
    <t>Renta Imponible Operacional Minera Ajustada</t>
  </si>
  <si>
    <t>Promedio TMCF (incluídos los ingresos de explotadores mineros relacionados) art. 5 Ley N° 21.591</t>
  </si>
  <si>
    <t>Total ingresos de productos mineros del ejercicio (Indistintamente del mineral de que se trata)</t>
  </si>
  <si>
    <t>Total ingresos de productos mineros del ejercicio (solo Cobre)</t>
  </si>
  <si>
    <t>Margen operacional minero según N° 6 del art 1 Ley N° 21.591</t>
  </si>
  <si>
    <t>Tasa margen operacional aplicada según art. 3 o art. 4 Ley N° 21.591</t>
  </si>
  <si>
    <t>AÑO  TRIBUTARIO  2026</t>
  </si>
  <si>
    <r>
      <rPr>
        <b/>
        <sz val="11"/>
        <color rgb="FF000000"/>
        <rFont val="Arial"/>
        <family val="2"/>
      </rPr>
      <t>RECUADRO N° 12:</t>
    </r>
    <r>
      <rPr>
        <sz val="11"/>
        <color rgb="FF000000"/>
        <rFont val="Arial"/>
        <family val="2"/>
      </rPr>
      <t xml:space="preserve"> BASE IMPONIBLE DE PRIMERA CATEGORÍA (ART. 14 LETRAS  A) O G) LIR)</t>
    </r>
  </si>
  <si>
    <t>RESULTADO FINANCIERO</t>
  </si>
  <si>
    <t>Ingresos del giro percibidos o devengados</t>
  </si>
  <si>
    <t>Rentas de fuente extranjera</t>
  </si>
  <si>
    <t>Intereses percibidos o devengados</t>
  </si>
  <si>
    <t>Otros ingresos percibidos o devengados</t>
  </si>
  <si>
    <t>Costo directo de los bienes y servicios</t>
  </si>
  <si>
    <t>Remuneraciones</t>
  </si>
  <si>
    <t>Arriendos</t>
  </si>
  <si>
    <t>Depreciación financiera del ejercicio</t>
  </si>
  <si>
    <t>Intereses pagados o adeudados</t>
  </si>
  <si>
    <t>Gastos por donaciones</t>
  </si>
  <si>
    <t>Otros gastos financieros</t>
  </si>
  <si>
    <t>Gastos por inversión privada en investigación y desarrollo certificados por CORFO</t>
  </si>
  <si>
    <t>Gastos por inversión privada en Investigación y desarrollo no certificados por CORFO</t>
  </si>
  <si>
    <t>Gastos por exigencias medio ambientales</t>
  </si>
  <si>
    <t>Gasto por indemnización o compensación a clientes o usuarios</t>
  </si>
  <si>
    <t>Costos y gastos necesarios para producir las rentas de fuente extranjera</t>
  </si>
  <si>
    <t>Gastos por impuesto renta e impuesto diferido</t>
  </si>
  <si>
    <t>Otros gastos deducidos de los ingresos brutos</t>
  </si>
  <si>
    <t>Resultado financiero</t>
  </si>
  <si>
    <t>AJUSTES AL RESULTADO FINANCIERO</t>
  </si>
  <si>
    <t>Corrección monetaria saldo deudor (art. 32 N° 1 LIR)</t>
  </si>
  <si>
    <t>Corrección monetaria saldo acreedor (art. 32 N° 2 LIR)</t>
  </si>
  <si>
    <t>Partidas del inc. 1° no afectas al IU de tasa 40% y del inc. 2° del art. 21 LIR, reajustados</t>
  </si>
  <si>
    <t>Estimación y/o castigos de deudas incobrables, según criterios financieros</t>
  </si>
  <si>
    <t>Rentas tributables no reconocidas financieramente</t>
  </si>
  <si>
    <t>Gastos agregados por donaciones</t>
  </si>
  <si>
    <t>Gastos que se deben agregar a la RLI según el art. 33 N° 1 LIR</t>
  </si>
  <si>
    <t>Ingreso diferido por cambio de régimen</t>
  </si>
  <si>
    <t>Costos y gastos asociados a  ingresos no renta (art. 17 LIR), generados</t>
  </si>
  <si>
    <t>Proporcionalidad gastos imputados a ingresos no renta y/o rentas exentas</t>
  </si>
  <si>
    <t>Intereses devengados por inversiones en bonos del art. 104 LIR</t>
  </si>
  <si>
    <t>Ingresos devengados por cambio de régimen</t>
  </si>
  <si>
    <t>Ajustes de precios de transferencia, según artículo 41 E LIR</t>
  </si>
  <si>
    <t>Gastos adeudados por cambio de régimen</t>
  </si>
  <si>
    <t>Castigo de deudas incobrables, según art. 31 inc. 4° N° 4 LIR</t>
  </si>
  <si>
    <t>Depreciación tributaria del ejercicio</t>
  </si>
  <si>
    <t>Gasto goodwill tributario del ejercicio</t>
  </si>
  <si>
    <t>Impuesto específico a la actividad minera</t>
  </si>
  <si>
    <t>Componente ad valorem del Royalty Minero según art. 2 Ley N° 21.591</t>
  </si>
  <si>
    <t>Componente del margen del Royalty Minero según art. 3 o art. 4 Ley N° 21.591</t>
  </si>
  <si>
    <t>Gastos rechazados afectos a la tributación del art. 21 inc. 1°  LIR</t>
  </si>
  <si>
    <t>Gastos rechazados afectos a la tributación del art. 21 inc. 3° LIR</t>
  </si>
  <si>
    <t>Otras partidas</t>
  </si>
  <si>
    <t>Rentas exentas IDPC (art. 33 N°2 LIR )</t>
  </si>
  <si>
    <t>Dividendos y/o utilidades sociales percibidos o devengados (art. 33 N° 2 LIR)</t>
  </si>
  <si>
    <t>Dividendos y/o utilidades sociales percibidas o devengadas (art. 33 N° 2 LIR), ingresos no renta</t>
  </si>
  <si>
    <t>Gastos aceptados por donaciones</t>
  </si>
  <si>
    <t>Ingresos no renta, generados (art. 17 LIR)</t>
  </si>
  <si>
    <t>Pérdidas de ejercicios anteriores (art. 31 N° 3 LIR)</t>
  </si>
  <si>
    <r>
      <rPr>
        <b/>
        <sz val="10"/>
        <rFont val="Arial"/>
        <family val="2"/>
      </rPr>
      <t>Renta líquida imponible antes de rebaja por incentivo al ahorro (art. 14 letra E) LIR) y/o por pago de IDPC voluntario (art. 14 letra A) N°6 LIR y art. 42° transitorio Ley N° 21.210) o pérdida
tributaria</t>
    </r>
  </si>
  <si>
    <t>Incentivo al ahorro según art. 14 letra E) LIR</t>
  </si>
  <si>
    <t>Base del IDPC voluntario según  art. 14 letra A) N°  6 LIR y art. 42° transitorio Ley N° 21.210</t>
  </si>
  <si>
    <t>Renta líquida imponible afecta a IDPC o pérdida tributaria del ejercicio</t>
  </si>
  <si>
    <r>
      <rPr>
        <b/>
        <sz val="11"/>
        <color rgb="FF000000"/>
        <rFont val="Arial"/>
        <family val="2"/>
      </rPr>
      <t xml:space="preserve">RECUADRO Nº 13: </t>
    </r>
    <r>
      <rPr>
        <sz val="11"/>
        <color rgb="FF000000"/>
        <rFont val="Arial"/>
        <family val="2"/>
      </rPr>
      <t>DETERMINACIÓN DEL RAI (ART. 14 LETRA A) LIR)</t>
    </r>
  </si>
  <si>
    <t>CPT positivo final (recuadro N° 14)</t>
  </si>
  <si>
    <t>CPT negativo final (recuadro N° 14)</t>
  </si>
  <si>
    <t>Saldo negativo del registro REX al término del ejercicio</t>
  </si>
  <si>
    <t>Remesas, retiros o dividendos repartidos en el ejercicio, reajustados</t>
  </si>
  <si>
    <t>Subtotal</t>
  </si>
  <si>
    <t>Saldo positivo del registro REX al término del ejercicio, antes de imputaciones</t>
  </si>
  <si>
    <t>Capital aportado debidamente reajustado (incluye aumentos y disminuciones efectivas)</t>
  </si>
  <si>
    <t>Saldo FUR  (cuando no haya sido considerado dentro del valor del capital aportado a la empresa)</t>
  </si>
  <si>
    <t>Sobreprecio obtenido en la colocación de acciones de propia emisión, debidamente reajustado</t>
  </si>
  <si>
    <t>Rentas afectas a IGC o IA (RAI) del ejercicio</t>
  </si>
  <si>
    <r>
      <rPr>
        <b/>
        <sz val="11"/>
        <color rgb="FF000000"/>
        <rFont val="Arial"/>
        <family val="2"/>
      </rPr>
      <t>RECUADRO Nº 14</t>
    </r>
    <r>
      <rPr>
        <b/>
        <sz val="10"/>
        <color rgb="FF000000"/>
        <rFont val="Arial"/>
        <family val="2"/>
      </rPr>
      <t xml:space="preserve">: </t>
    </r>
    <r>
      <rPr>
        <sz val="10"/>
        <color rgb="FF000000"/>
        <rFont val="Arial"/>
        <family val="2"/>
      </rPr>
      <t xml:space="preserve"> RAZONABILIDAD CAPITAL PROPIO TRIBUTARIO (ART. 14 LETRA A) O G) LIR)</t>
    </r>
  </si>
  <si>
    <t>CPT positivo inicial</t>
  </si>
  <si>
    <t>CPT negativo inicial</t>
  </si>
  <si>
    <t>Corrección monetaria capital propio tributario inicial</t>
  </si>
  <si>
    <t>Aumentos (efectivos) de capital del ejercicio, actualizados</t>
  </si>
  <si>
    <t>Disminuciones (efectivas) de capital del ejercicio, actualizadas</t>
  </si>
  <si>
    <t>Renta líquida imponible afecta a IDPC del ejercicio</t>
  </si>
  <si>
    <t>Pérdida tributaria del ejercicio al 31 de diciembre</t>
  </si>
  <si>
    <t>Rentas exentas del IDPC e ingresos no renta (positivo), generados por la empresa en el ejercicio</t>
  </si>
  <si>
    <t>Pérdida por rentas exentas del IDPC e ingresos no renta del ejercicio</t>
  </si>
  <si>
    <t>Retiros o dividendos percibidos en el ejercicio por participaciones en otras empresas</t>
  </si>
  <si>
    <t>Aumentos del ejercicio (por reorganizaciones)</t>
  </si>
  <si>
    <t>Disminuciones del ejercicio (por reorganizaciones)</t>
  </si>
  <si>
    <t>Crédito total disponible imputable contra impuestos finales (IPE), del ejercicio</t>
  </si>
  <si>
    <t>Base del IDPC voluntario según  art. 14 letra A) N°  6 LIR</t>
  </si>
  <si>
    <t>Otras partidas a agregar</t>
  </si>
  <si>
    <t>Otras partidas a deducir</t>
  </si>
  <si>
    <t>CPT positivo final</t>
  </si>
  <si>
    <t>CPT negativo final</t>
  </si>
  <si>
    <r>
      <rPr>
        <b/>
        <sz val="11"/>
        <color rgb="FF000000"/>
        <rFont val="Arial"/>
        <family val="2"/>
      </rPr>
      <t xml:space="preserve">RECUADRO N° 15: </t>
    </r>
    <r>
      <rPr>
        <sz val="11"/>
        <color rgb="FF000000"/>
        <rFont val="Arial"/>
        <family val="2"/>
      </rPr>
      <t>REGISTRO TRIBUTARIO DE RENTAS EMPRESARIALES Y MOVIMIENTO STUT (ART. 14 LETRA A) LIR)</t>
    </r>
  </si>
  <si>
    <t>RAI</t>
  </si>
  <si>
    <t>DDAN</t>
  </si>
  <si>
    <t>REX</t>
  </si>
  <si>
    <t>STUT</t>
  </si>
  <si>
    <t>RENTAS CON TRIBUTACIÓN CUMPLIDA</t>
  </si>
  <si>
    <t>RENTAS EXENTAS</t>
  </si>
  <si>
    <t>INR</t>
  </si>
  <si>
    <r>
      <rPr>
        <b/>
        <sz val="8"/>
        <rFont val="Arial"/>
        <family val="2"/>
      </rPr>
      <t>RAP Y DIFERENCIA INICIAL
EX ART. 14 TER A) LIR</t>
    </r>
  </si>
  <si>
    <t>ISFUT / ISIF</t>
  </si>
  <si>
    <t>OTRAS</t>
  </si>
  <si>
    <t>Remanente ejercicio anterior o
saldo inicial reajustado (saldo positivo)</t>
  </si>
  <si>
    <t>Remanente ejercicio anterior o
saldo inicial reajustado (saldo negativo)</t>
  </si>
  <si>
    <t>Monto acogido al ISIF art. 10 Ley N° 21.681, reajustado</t>
  </si>
  <si>
    <t>+/-</t>
  </si>
  <si>
    <t>Reversos y/o disminuciones del
ejercicio (propios)</t>
  </si>
  <si>
    <t>Aumentos del ejercicio (propios)</t>
  </si>
  <si>
    <t>Otros aumentos del ejercicio</t>
  </si>
  <si>
    <t>Otras disminuciones del ejercicio</t>
  </si>
  <si>
    <t>Remesas, retiros o dividendos imputados a los RTRE, reajustados</t>
  </si>
  <si>
    <t>Retiros en exceso y devoluciones de capital imputados en el ejercicio, reajustados</t>
  </si>
  <si>
    <t>Remanente ejercicio siguiente (saldo positivo)</t>
  </si>
  <si>
    <t>Remanente ejercicio siguiente (saldo negativo)</t>
  </si>
  <si>
    <r>
      <rPr>
        <b/>
        <sz val="10"/>
        <color theme="1"/>
        <rFont val="Arial"/>
        <family val="2"/>
      </rPr>
      <t>RECUADRO N° 16</t>
    </r>
    <r>
      <rPr>
        <sz val="10"/>
        <color theme="1"/>
        <rFont val="Arial"/>
        <family val="2"/>
      </rPr>
      <t>: REGISTRO SAC (ART. 14 LETRA A) LIR)</t>
    </r>
  </si>
  <si>
    <t>Acumulados a contar desde el 01.01.2017</t>
  </si>
  <si>
    <t>Acumulados hasta el 31.12.2016</t>
  </si>
  <si>
    <t>IPE</t>
  </si>
  <si>
    <t>Sin D° Devolución</t>
  </si>
  <si>
    <t>Con D° Devolución</t>
  </si>
  <si>
    <t>Remanente ejercicio anterior o saldo inicial (saldo positivo)</t>
  </si>
  <si>
    <t>Remanente ejercicio anterior o saldo inicial (saldo negativo)</t>
  </si>
  <si>
    <t>Monto extinguido por ISIF art. 10  Ley N° 21.681, reajustado</t>
  </si>
  <si>
    <t>IDPC e IPE RLI generada en el ejercicio</t>
  </si>
  <si>
    <t>IDPC e IPE retiros o dividendos percibidos</t>
  </si>
  <si>
    <t>Asignado a remesas, retiros o dividendos efectuados en el ejercicio, reajustados</t>
  </si>
  <si>
    <t>Asignado a retiros en exceso y devoluciones de capital efectuados en el ejercicio, reajustados</t>
  </si>
  <si>
    <t>IDPC e IPE asignado a gastos rechazados del art. 21 inc. 1° no afectos a IU 40% y del inc. 2° LIR</t>
  </si>
  <si>
    <r>
      <rPr>
        <b/>
        <sz val="10"/>
        <color rgb="FF000000"/>
        <rFont val="Arial"/>
        <family val="2"/>
      </rPr>
      <t>RECUADRO N° 17</t>
    </r>
    <r>
      <rPr>
        <sz val="10"/>
        <color rgb="FF000000"/>
        <rFont val="Arial"/>
        <family val="2"/>
      </rPr>
      <t>: BASE IMPONIBLE RÉGIMEN PRO PYME (ART. 14 LETRA D) N° 3 LIR)</t>
    </r>
  </si>
  <si>
    <t>PERCIBIDO O PAGADO</t>
  </si>
  <si>
    <t>Ingresos del giro percibidos</t>
  </si>
  <si>
    <t>Ingresos del giro devengados en ejercicios anteriores y percibidos en el ejercicio actual</t>
  </si>
  <si>
    <t>Rentas de fuente extranjera percibidas</t>
  </si>
  <si>
    <t>Intereses y reajustes percibidos por préstamos y otros</t>
  </si>
  <si>
    <t>Mayor valor percibido por rescate o enajenación de inversiones o bienes no depreciables</t>
  </si>
  <si>
    <t>Ingresos percibidos o devengados por operaciones con empresas relacionadas del art. 14 letra A) LIR</t>
  </si>
  <si>
    <t>Ingreso diferido imputado en el ejercicio, debidamente incrementado y reajustado cuando corresponda</t>
  </si>
  <si>
    <t>Crédito sobre activos fijos adquiridos en el ejercicio (art. 33 bis LIR)</t>
  </si>
  <si>
    <t>Total de ingresos anuales</t>
  </si>
  <si>
    <t>Gasto por saldo inicial de existencias o insumos del negocio en cambio de régimen, pagados</t>
  </si>
  <si>
    <t>Gasto por saldo inicial de activos fijos depreciables en cambio de régimen, pagados</t>
  </si>
  <si>
    <t>Gasto por pérdida tributaria en cambio de régimen</t>
  </si>
  <si>
    <t>Existencias, insumos y servicios del negocio, pagados</t>
  </si>
  <si>
    <t>Existencias, insumos y servicios del negocio adeudados en ejercicios anteriores y pagados en el ejercicio actual</t>
  </si>
  <si>
    <t>Gastos de rentas de fuente extranjera, pagados</t>
  </si>
  <si>
    <t>Remuneraciones pagadas</t>
  </si>
  <si>
    <t>Honorarios pagados</t>
  </si>
  <si>
    <t>Adquisición de bienes del activo fijo, pagados</t>
  </si>
  <si>
    <t>Arriendos pagados</t>
  </si>
  <si>
    <t>Gastos por exigencias medio ambientales, pagados</t>
  </si>
  <si>
    <t>Gastos por inversión privada en investigación y desarrollo no certificados por CORFO</t>
  </si>
  <si>
    <t>Intereses y reajustes pagados por préstamos y otros</t>
  </si>
  <si>
    <t>Partidas del art. 21 inc. 1° y 3° LIR pagados</t>
  </si>
  <si>
    <t>Partidas del art. 21 inc. 1° no afectados con IU 40% y del inc. 2° LIR pagados</t>
  </si>
  <si>
    <t>Pérdida en rescate o enajenación de inversiones o bienes no depreciables</t>
  </si>
  <si>
    <t>Otros gastos deducibles de los ingresos</t>
  </si>
  <si>
    <t>Gastos o egresos pagados o adeudados por operaciones con empresas relacionadas del art. 14 letra A) LIR</t>
  </si>
  <si>
    <t>Pérdidas tributarias de ejercicios anteriores</t>
  </si>
  <si>
    <t>Créditos incobrables castigados en el ejercicio (reconocidos sobre ingresos devengados)</t>
  </si>
  <si>
    <t>Total de egresos anuales</t>
  </si>
  <si>
    <t>Partidas del inc. 1° no afectas al IU de tasa 40% y del inc. 2° del art. 21 LIR (históricos), incluidos en el total de egresos</t>
  </si>
  <si>
    <t>Base imponible antes de rebaja por incentivo al ahorro (art. 14 letra E) LIR) y/o por pago de IDPC voluntario (art. 14 letra A) N°6 LIR y art. 42° transitorio Ley N° 21.210) o pérdida tributaria</t>
  </si>
  <si>
    <t>Base Imponible afecta a IDPC o pérdida tributaria del ejercicio</t>
  </si>
  <si>
    <r>
      <rPr>
        <b/>
        <sz val="10"/>
        <color rgb="FF000000"/>
        <rFont val="Arial"/>
        <family val="2"/>
      </rPr>
      <t xml:space="preserve">RECUADRO Nº 18 </t>
    </r>
    <r>
      <rPr>
        <sz val="10"/>
        <color rgb="FF000000"/>
        <rFont val="Arial"/>
        <family val="2"/>
      </rPr>
      <t>DETERMINACIÓN DEL RAI (ART. 14 LETRA D) N° 3 LIR)</t>
    </r>
  </si>
  <si>
    <t>CPTS positivo final (recuadro N° 19)</t>
  </si>
  <si>
    <t>CPTS negativo final (recuadro N° 19)</t>
  </si>
  <si>
    <t>Remesas, retiros o dividendos repartidos en el ejercicio, históricos</t>
  </si>
  <si>
    <t>Capital aportado, histórico (incluye aumentos y disminuciones efectivas)</t>
  </si>
  <si>
    <t>Sobreprecio obtenido en la colocación de acciones de propia emisión, histórico</t>
  </si>
  <si>
    <r>
      <rPr>
        <b/>
        <sz val="10"/>
        <color rgb="FF000000"/>
        <rFont val="Arial"/>
        <family val="2"/>
      </rPr>
      <t>RECUADRO N° 19</t>
    </r>
    <r>
      <rPr>
        <sz val="10"/>
        <color rgb="FF000000"/>
        <rFont val="Arial"/>
        <family val="2"/>
      </rPr>
      <t>: CPTS RÉGIMEN PRO PYME (ART. 14 LETRA D) N° 3 LIR)</t>
    </r>
  </si>
  <si>
    <t>CPT o CPTS positivo inicial</t>
  </si>
  <si>
    <t>CPT o CPTS negativo inicial</t>
  </si>
  <si>
    <t>Capital aportado empresas que inician actividades en el año comercial que corresponda a esta declaración</t>
  </si>
  <si>
    <t>Aumentos (efectivos) de capital del ejercicio</t>
  </si>
  <si>
    <t>Disminuciones (efectivas) de capital del ejercicio</t>
  </si>
  <si>
    <t>Base imponible afecta a IDPC del ejercicio</t>
  </si>
  <si>
    <t>Rentas exentas e ingresos no renta (positivo), generados por la empresa en el ejercicio</t>
  </si>
  <si>
    <t>Pérdida por rentas exentas e ingresos no renta del ejercicio</t>
  </si>
  <si>
    <t>Remesas, retiros o dividendos repartidos en el ejercicio</t>
  </si>
  <si>
    <t>Partidas del inc. 1° no afectas al IU de tasa 40% y del inc. 2° del art. 21 LIR</t>
  </si>
  <si>
    <t>Base del IDPC voluntario según art. 14 letra A) N° 6 LIR</t>
  </si>
  <si>
    <t>CPTS positivo final</t>
  </si>
  <si>
    <t>CPTS negativo final</t>
  </si>
  <si>
    <r>
      <rPr>
        <b/>
        <sz val="11"/>
        <color rgb="FF000000"/>
        <rFont val="Arial"/>
        <family val="2"/>
      </rPr>
      <t xml:space="preserve">RECUADRO N° 20: </t>
    </r>
    <r>
      <rPr>
        <sz val="11"/>
        <color rgb="FF000000"/>
        <rFont val="Arial"/>
        <family val="2"/>
      </rPr>
      <t>REGISTRO TRIBUTARIO DE RENTAS EMPRESARIALES Y MOVIMIENTO STUT (ART. 14 LETRA D) N° 3 LIR)</t>
    </r>
  </si>
  <si>
    <t>RAP Y DIFERENCIA INICIAL
EX ART. 14 TER A) LIR</t>
  </si>
  <si>
    <t>Monto acogido al ISIF según arts. 10 y 11 Ley N° 21.681</t>
  </si>
  <si>
    <t>Reversos y/o disminuciones del ejercicio (propios)</t>
  </si>
  <si>
    <t>Retiros, dividendos o remesas imputados a los RTRE</t>
  </si>
  <si>
    <t>Retiros en exceso y devoluciones de capital imputados en el ejercicio</t>
  </si>
  <si>
    <r>
      <rPr>
        <b/>
        <sz val="11"/>
        <color rgb="FF000000"/>
        <rFont val="Arial"/>
        <family val="2"/>
      </rPr>
      <t>RECUADRO N° 21</t>
    </r>
    <r>
      <rPr>
        <sz val="11"/>
        <color rgb="FF000000"/>
        <rFont val="Arial"/>
        <family val="2"/>
      </rPr>
      <t>: REGISTRO SAC (ART. 14 LETRA D) N° 3 LIR)</t>
    </r>
  </si>
  <si>
    <t>Monto imputado al ISIF arts. 10 y 11 Ley N° 21.681</t>
  </si>
  <si>
    <t>Aumentos del ejercicio (por
reorganizaciones)</t>
  </si>
  <si>
    <t>Disminuciones del ejercicio (por
reorganizaciones)</t>
  </si>
  <si>
    <t>IDPC e IPE base imponible generada en el ejercicio</t>
  </si>
  <si>
    <t>IDPC e IPE retiros o dividendos
percibidos</t>
  </si>
  <si>
    <t>Otras disminuciones del
ejercicio</t>
  </si>
  <si>
    <t>Asignado a remesas, retiros o
dividendos efectuados en el ejercicio</t>
  </si>
  <si>
    <t>Asignado a retiros en exceso y devoluciones de capital efectuados en el ejercicio</t>
  </si>
  <si>
    <t>IDPC e IPE asignado a gastos rechazados del art. 21 inc. 1° no
afectos a IU 40% y del inc. 2°</t>
  </si>
  <si>
    <t>Remanente ejercicio siguiente
(saldo positivo)</t>
  </si>
  <si>
    <t>Remanente ejercicio siguiente
(saldo negativo)</t>
  </si>
  <si>
    <r>
      <rPr>
        <b/>
        <sz val="11"/>
        <color theme="1"/>
        <rFont val="Arial"/>
        <family val="2"/>
      </rPr>
      <t>RECUADRO N° 22</t>
    </r>
    <r>
      <rPr>
        <sz val="11"/>
        <color theme="1"/>
        <rFont val="Arial"/>
        <family val="2"/>
      </rPr>
      <t>: BASE IMPONIBLE RÉGIMEN DE TRANSPARENCIA TRIBUTARIA (ART. 14 LETRA D) N° 8 LIR)</t>
    </r>
  </si>
  <si>
    <t>Dividendos o retiros percibidos en el ejercicio, por participaciones en otras empresas</t>
  </si>
  <si>
    <t>Incremento por IDPC</t>
  </si>
  <si>
    <t>Ingreso diferido imputado en el ejercicio, debidamente incrementado y reajustado, cuando corresponda</t>
  </si>
  <si>
    <t>Crédito por activos fijos adquiridos en el ejercicio (art. 33 bis LIR)</t>
  </si>
  <si>
    <t>Base imponible a asignar a propietarios que son contribuyentes de impuestos finales, o pérdida tributaria del ejercicio</t>
  </si>
  <si>
    <r>
      <rPr>
        <b/>
        <sz val="10"/>
        <color theme="1"/>
        <rFont val="Arial"/>
        <family val="2"/>
      </rPr>
      <t>RECUADRO N° 23</t>
    </r>
    <r>
      <rPr>
        <sz val="10"/>
        <color theme="1"/>
        <rFont val="Arial"/>
        <family val="2"/>
      </rPr>
      <t>: CPTS RÉGIMEN DE TRANSPARENCIA TRIBUTARIA (ART. 14 LETRA D) N° 8 LIR)</t>
    </r>
  </si>
  <si>
    <t>Base imponible del ejercicio, asignable a los propietarios</t>
  </si>
  <si>
    <t>Partidas de gastos no aceptados</t>
  </si>
  <si>
    <t>Crédito por IDPC, por participaciones en otras empresas que incrementaron la BI del ejercicio</t>
  </si>
  <si>
    <r>
      <rPr>
        <b/>
        <sz val="10"/>
        <color theme="1"/>
        <rFont val="Arial"/>
        <family val="2"/>
      </rPr>
      <t xml:space="preserve">RECUADRO N° 24: </t>
    </r>
    <r>
      <rPr>
        <sz val="10"/>
        <color theme="1"/>
        <rFont val="Arial"/>
        <family val="2"/>
      </rPr>
      <t>PAGO PRÉSTAMOS TASA 0% PERCIBIDOS EN EL AÑO COMERCIAL 2020 Y/O 2021 (PRÉSTAMOS SOLIDARIOS DEL ESTADO)</t>
    </r>
  </si>
  <si>
    <t>5% de las rentas que forman parte de la declaración anual de impuestos a la renta según art. 65 LIR (calculado sobre el código 170)</t>
  </si>
  <si>
    <t>DETERMINACIÓN CUOTA ANUAL</t>
  </si>
  <si>
    <t>Préstamo AC 2021
(Ley N° 21.323)</t>
  </si>
  <si>
    <t>Cuota anual (30% del monto del préstamo tasa 0%), según art. 11 inc. 1° Ley N° 21.323</t>
  </si>
  <si>
    <t>Saldo pendiente cuota año anterior</t>
  </si>
  <si>
    <t>Monto a pagar de la(s) cuota(s)</t>
  </si>
  <si>
    <t>ANTICIPOS</t>
  </si>
  <si>
    <r>
      <t xml:space="preserve">Pago anticipado por reintegro del préstamo tasa 0% (F-50, F-10 o códigos 1797 </t>
    </r>
    <r>
      <rPr>
        <sz val="10"/>
        <color theme="1"/>
        <rFont val="Arial"/>
        <family val="2"/>
      </rPr>
      <t xml:space="preserve">o 1842 del F-22 </t>
    </r>
    <r>
      <rPr>
        <sz val="10"/>
        <color rgb="FFFF0000"/>
        <rFont val="Arial"/>
        <family val="2"/>
      </rPr>
      <t xml:space="preserve">AT </t>
    </r>
    <r>
      <rPr>
        <b/>
        <sz val="10"/>
        <color rgb="FFFF0000"/>
        <rFont val="Arial"/>
        <family val="2"/>
      </rPr>
      <t>2025</t>
    </r>
    <r>
      <rPr>
        <sz val="10"/>
        <rFont val="Arial"/>
        <family val="2"/>
      </rPr>
      <t>), según el art. 11 inc. 3° Ley N° 21.323</t>
    </r>
  </si>
  <si>
    <t>MONTOS A PAGAR</t>
  </si>
  <si>
    <t>Monto a pagar de la(s) cuota(s) después de anticipos</t>
  </si>
  <si>
    <t>Total cuotas a pagar (suma códigos 1952 y 1788)</t>
  </si>
  <si>
    <t>RETENCIONES ADICIONALES Y PPMA</t>
  </si>
  <si>
    <t>Retención adicional sobre rentas del art. 42 N° 1 LIR con tasa del 3%, por reintegro del préstamo tasa 0%, según art. 11 letra a) Ley N° 21.323</t>
  </si>
  <si>
    <t>Retención adicional sobre rentas del art. 42 N° 2 LIR con tasa del 3%, por reintegro del préstamo tasa 0%, según art. 11 letra b) Ley N° 21.323</t>
  </si>
  <si>
    <t>PPMA Primera Categoría art. 84 letra a) y 14 letra D) N° 3 letra (k) y N° 8 letra (a) numeral (viii) LIR, con tasa 3%, por reintegro de préstamo tasa 0%, según art. 11 letra c) Ley N° 21.323</t>
  </si>
  <si>
    <t>PPMA Segunda Categoría art. 84 letra b) LIR, con tasa 3%, por reintegro de préstamo  tasa 0%, según art. 11 letra b) Ley N° 21.323</t>
  </si>
  <si>
    <t>Total retenciones adicionales y PPMA</t>
  </si>
  <si>
    <t>RELIQUIDACIÓN</t>
  </si>
  <si>
    <t>Monto a pagar de la(s) cuota(s) después de retenciones adicionales y PPMA</t>
  </si>
  <si>
    <t>Saldo a devolver por retenciones adicionales y PPMA en exceso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</si>
</sst>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#,##0;[Red]\(#,##0\)"/>
    <numFmt numFmtId="165" formatCode="#,##0;[Red]#,##0"/>
    <numFmt numFmtId="166" formatCode="0;[Red]0"/>
  </numFmts>
  <fonts count="36" x14ac:knownFonts="1"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color rgb="FF000000"/>
      <name val="Arial"/>
      <family val="2"/>
    </font>
    <font>
      <u/>
      <sz val="10"/>
      <color theme="10"/>
      <name val="Times New Roman"/>
      <family val="1"/>
    </font>
    <font>
      <b/>
      <sz val="10"/>
      <color rgb="FFFF0000"/>
      <name val="Montserrat"/>
    </font>
    <font>
      <b/>
      <sz val="10"/>
      <color rgb="FFFFFFFF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40404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04040"/>
      <name val="Arial"/>
      <family val="2"/>
    </font>
    <font>
      <b/>
      <sz val="10"/>
      <color rgb="FF0066FF"/>
      <name val="Arial"/>
      <family val="2"/>
    </font>
    <font>
      <b/>
      <sz val="10"/>
      <color rgb="FF000000"/>
      <name val="Arial"/>
      <family val="2"/>
    </font>
    <font>
      <b/>
      <sz val="10"/>
      <color theme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3300"/>
      <name val="Arial"/>
      <family val="2"/>
    </font>
    <font>
      <sz val="10"/>
      <color rgb="FFFF0000"/>
      <name val="Arial"/>
      <family val="2"/>
    </font>
    <font>
      <sz val="10"/>
      <color rgb="FF585858"/>
      <name val="Arial"/>
      <family val="2"/>
    </font>
    <font>
      <b/>
      <sz val="12"/>
      <color rgb="FF404040"/>
      <name val="Arial"/>
      <family val="2"/>
    </font>
    <font>
      <b/>
      <sz val="12"/>
      <name val="Arial"/>
      <family val="2"/>
    </font>
    <font>
      <b/>
      <sz val="10"/>
      <color rgb="FF252525"/>
      <name val="Arial"/>
      <family val="2"/>
    </font>
    <font>
      <sz val="10"/>
      <color rgb="FF252525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rgb="FF0066FF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2F5395"/>
      </patternFill>
    </fill>
    <fill>
      <patternFill patternType="solid">
        <fgColor rgb="FF9BC2E6"/>
      </patternFill>
    </fill>
    <fill>
      <patternFill patternType="solid">
        <fgColor rgb="FFF8CAAC"/>
      </patternFill>
    </fill>
    <fill>
      <patternFill patternType="solid">
        <fgColor rgb="FFEFEFEF"/>
      </patternFill>
    </fill>
    <fill>
      <patternFill patternType="solid">
        <fgColor rgb="FFF7F7F7"/>
      </patternFill>
    </fill>
    <fill>
      <patternFill patternType="solid">
        <fgColor rgb="FFF8F8F8"/>
      </patternFill>
    </fill>
    <fill>
      <patternFill patternType="solid">
        <fgColor rgb="FFF1F1F1"/>
      </patternFill>
    </fill>
    <fill>
      <patternFill patternType="solid">
        <fgColor rgb="FFF4AF84"/>
      </patternFill>
    </fill>
    <fill>
      <patternFill patternType="solid">
        <fgColor rgb="FFF4AF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</patternFill>
    </fill>
    <fill>
      <patternFill patternType="solid">
        <fgColor rgb="FF006FC0"/>
      </patternFill>
    </fill>
    <fill>
      <patternFill patternType="solid">
        <fgColor rgb="FFE7E6E6"/>
      </patternFill>
    </fill>
  </fills>
  <borders count="135">
    <border>
      <left/>
      <right/>
      <top/>
      <bottom/>
      <diagonal/>
    </border>
    <border>
      <left style="medium">
        <color rgb="FF9BC2E6"/>
      </left>
      <right/>
      <top style="medium">
        <color rgb="FF9BC2E6"/>
      </top>
      <bottom/>
      <diagonal/>
    </border>
    <border>
      <left/>
      <right/>
      <top style="medium">
        <color rgb="FF9BC2E6"/>
      </top>
      <bottom/>
      <diagonal/>
    </border>
    <border>
      <left/>
      <right style="medium">
        <color rgb="FF9BC2E6"/>
      </right>
      <top style="medium">
        <color rgb="FF9BC2E6"/>
      </top>
      <bottom/>
      <diagonal/>
    </border>
    <border>
      <left style="medium">
        <color rgb="FF9BC2E6"/>
      </left>
      <right/>
      <top/>
      <bottom/>
      <diagonal/>
    </border>
    <border>
      <left/>
      <right style="medium">
        <color rgb="FF9BC2E6"/>
      </right>
      <top/>
      <bottom/>
      <diagonal/>
    </border>
    <border>
      <left style="medium">
        <color rgb="FF9BC2E6"/>
      </left>
      <right/>
      <top/>
      <bottom style="medium">
        <color rgb="FF9BC2E6"/>
      </bottom>
      <diagonal/>
    </border>
    <border>
      <left/>
      <right/>
      <top/>
      <bottom style="medium">
        <color rgb="FF9BC2E6"/>
      </bottom>
      <diagonal/>
    </border>
    <border>
      <left/>
      <right style="medium">
        <color rgb="FF9BC2E6"/>
      </right>
      <top/>
      <bottom style="medium">
        <color rgb="FF9BC2E6"/>
      </bottom>
      <diagonal/>
    </border>
    <border>
      <left style="medium">
        <color rgb="FF9BC2E6"/>
      </left>
      <right/>
      <top/>
      <bottom style="thin">
        <color rgb="FF9BC2E6"/>
      </bottom>
      <diagonal/>
    </border>
    <border>
      <left/>
      <right/>
      <top/>
      <bottom style="thin">
        <color rgb="FF9BC2E6"/>
      </bottom>
      <diagonal/>
    </border>
    <border>
      <left/>
      <right style="medium">
        <color rgb="FF9BC2E6"/>
      </right>
      <top/>
      <bottom style="thin">
        <color rgb="FF9BC2E6"/>
      </bottom>
      <diagonal/>
    </border>
    <border>
      <left style="medium">
        <color rgb="FF9BC2E6"/>
      </left>
      <right/>
      <top style="thin">
        <color rgb="FF9BC2E6"/>
      </top>
      <bottom/>
      <diagonal/>
    </border>
    <border>
      <left/>
      <right/>
      <top style="thin">
        <color rgb="FF9BC2E6"/>
      </top>
      <bottom/>
      <diagonal/>
    </border>
    <border>
      <left/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/>
      <top style="thin">
        <color rgb="FF9BC2E6"/>
      </top>
      <bottom style="thin">
        <color rgb="FF9BC2E6"/>
      </bottom>
      <diagonal/>
    </border>
    <border>
      <left/>
      <right/>
      <top style="thin">
        <color rgb="FF9BC2E6"/>
      </top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/>
      <top style="thin">
        <color rgb="FF9BC2E6"/>
      </top>
      <bottom/>
      <diagonal/>
    </border>
    <border>
      <left/>
      <right style="medium">
        <color rgb="FF9BC2E6"/>
      </right>
      <top style="thin">
        <color rgb="FF9BC2E6"/>
      </top>
      <bottom/>
      <diagonal/>
    </border>
    <border>
      <left/>
      <right style="thin">
        <color rgb="FF9BC2E6"/>
      </right>
      <top/>
      <bottom/>
      <diagonal/>
    </border>
    <border>
      <left style="thin">
        <color rgb="FF9BC2E6"/>
      </left>
      <right/>
      <top/>
      <bottom/>
      <diagonal/>
    </border>
    <border>
      <left style="medium">
        <color rgb="FF9BC2E6"/>
      </left>
      <right style="hair">
        <color rgb="FF9BC2E6"/>
      </right>
      <top style="medium">
        <color rgb="FF9BC2E6"/>
      </top>
      <bottom/>
      <diagonal/>
    </border>
    <border>
      <left style="hair">
        <color rgb="FF9BC2E6"/>
      </left>
      <right style="hair">
        <color rgb="FF9BC2E6"/>
      </right>
      <top style="medium">
        <color rgb="FF9BC2E6"/>
      </top>
      <bottom/>
      <diagonal/>
    </border>
    <border>
      <left style="hair">
        <color rgb="FF9BC2E6"/>
      </left>
      <right style="hair">
        <color rgb="FF9BC2E6"/>
      </right>
      <top style="hair">
        <color rgb="FF9BC2E6"/>
      </top>
      <bottom/>
      <diagonal/>
    </border>
    <border>
      <left style="hair">
        <color rgb="FF9BC2E6"/>
      </left>
      <right style="medium">
        <color rgb="FF9BC2E6"/>
      </right>
      <top style="medium">
        <color rgb="FF9BC2E6"/>
      </top>
      <bottom/>
      <diagonal/>
    </border>
    <border>
      <left style="medium">
        <color theme="9"/>
      </left>
      <right style="hair">
        <color rgb="FF9BC2E6"/>
      </right>
      <top style="medium">
        <color theme="9"/>
      </top>
      <bottom/>
      <diagonal/>
    </border>
    <border>
      <left style="hair">
        <color rgb="FF9BC2E6"/>
      </left>
      <right style="hair">
        <color rgb="FF9BC2E6"/>
      </right>
      <top style="medium">
        <color theme="9"/>
      </top>
      <bottom/>
      <diagonal/>
    </border>
    <border>
      <left style="hair">
        <color rgb="FF9BC2E6"/>
      </left>
      <right/>
      <top style="medium">
        <color theme="9"/>
      </top>
      <bottom/>
      <diagonal/>
    </border>
    <border>
      <left style="medium">
        <color theme="9"/>
      </left>
      <right style="medium">
        <color theme="9"/>
      </right>
      <top style="medium">
        <color theme="9"/>
      </top>
      <bottom/>
      <diagonal/>
    </border>
    <border>
      <left/>
      <right/>
      <top style="medium">
        <color theme="9"/>
      </top>
      <bottom style="medium">
        <color theme="9"/>
      </bottom>
      <diagonal/>
    </border>
    <border>
      <left style="medium">
        <color theme="9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rgb="FF9BC2E6"/>
      </left>
      <right/>
      <top/>
      <bottom style="hair">
        <color rgb="FF9BC2E6"/>
      </bottom>
      <diagonal/>
    </border>
    <border>
      <left style="medium">
        <color theme="9"/>
      </left>
      <right style="hair">
        <color rgb="FF9BC2E6"/>
      </right>
      <top style="medium">
        <color theme="9"/>
      </top>
      <bottom style="medium">
        <color theme="9"/>
      </bottom>
      <diagonal/>
    </border>
    <border>
      <left style="hair">
        <color rgb="FF9BC2E6"/>
      </left>
      <right style="hair">
        <color rgb="FF9BC2E6"/>
      </right>
      <top style="medium">
        <color theme="9"/>
      </top>
      <bottom style="medium">
        <color theme="9"/>
      </bottom>
      <diagonal/>
    </border>
    <border>
      <left style="hair">
        <color rgb="FF9BC2E6"/>
      </left>
      <right/>
      <top style="medium">
        <color theme="9"/>
      </top>
      <bottom style="medium">
        <color theme="9"/>
      </bottom>
      <diagonal/>
    </border>
    <border>
      <left/>
      <right style="medium">
        <color rgb="FF9BC2E6"/>
      </right>
      <top/>
      <bottom style="hair">
        <color rgb="FF9BC2E6"/>
      </bottom>
      <diagonal/>
    </border>
    <border>
      <left style="medium">
        <color rgb="FF9BC2E6"/>
      </left>
      <right style="hair">
        <color rgb="FF9BC2E6"/>
      </right>
      <top style="hair">
        <color rgb="FF9BC2E6"/>
      </top>
      <bottom style="hair">
        <color rgb="FF9BC2E6"/>
      </bottom>
      <diagonal/>
    </border>
    <border>
      <left style="hair">
        <color rgb="FF9BC2E6"/>
      </left>
      <right style="hair">
        <color rgb="FF9BC2E6"/>
      </right>
      <top/>
      <bottom style="hair">
        <color rgb="FF9BC2E6"/>
      </bottom>
      <diagonal/>
    </border>
    <border>
      <left style="hair">
        <color rgb="FF9BC2E6"/>
      </left>
      <right style="medium">
        <color rgb="FF9BC2E6"/>
      </right>
      <top style="hair">
        <color rgb="FF9BC2E6"/>
      </top>
      <bottom style="hair">
        <color rgb="FF9BC2E6"/>
      </bottom>
      <diagonal/>
    </border>
    <border>
      <left style="hair">
        <color rgb="FF9BC2E6"/>
      </left>
      <right style="hair">
        <color rgb="FF9BC2E6"/>
      </right>
      <top style="hair">
        <color rgb="FF9BC2E6"/>
      </top>
      <bottom style="hair">
        <color rgb="FF9BC2E6"/>
      </bottom>
      <diagonal/>
    </border>
    <border>
      <left/>
      <right style="medium">
        <color rgb="FF9BC2E6"/>
      </right>
      <top style="hair">
        <color rgb="FF9BC2E6"/>
      </top>
      <bottom/>
      <diagonal/>
    </border>
    <border>
      <left style="medium">
        <color rgb="FF9BC2E6"/>
      </left>
      <right/>
      <top style="hair">
        <color rgb="FF9BC2E6"/>
      </top>
      <bottom style="hair">
        <color rgb="FF9BC2E6"/>
      </bottom>
      <diagonal/>
    </border>
    <border>
      <left style="hair">
        <color rgb="FF9BC2E6"/>
      </left>
      <right style="medium">
        <color theme="9"/>
      </right>
      <top style="medium">
        <color theme="9"/>
      </top>
      <bottom/>
      <diagonal/>
    </border>
    <border>
      <left style="medium">
        <color rgb="FF9BC2E6"/>
      </left>
      <right style="hair">
        <color rgb="FF9BC2E6"/>
      </right>
      <top style="hair">
        <color rgb="FF9BC2E6"/>
      </top>
      <bottom style="medium">
        <color rgb="FF9BC2E6"/>
      </bottom>
      <diagonal/>
    </border>
    <border>
      <left style="hair">
        <color rgb="FF9BC2E6"/>
      </left>
      <right style="hair">
        <color rgb="FF9BC2E6"/>
      </right>
      <top style="hair">
        <color rgb="FF9BC2E6"/>
      </top>
      <bottom style="medium">
        <color rgb="FF9BC2E6"/>
      </bottom>
      <diagonal/>
    </border>
    <border>
      <left style="hair">
        <color rgb="FF9BC2E6"/>
      </left>
      <right style="medium">
        <color rgb="FF9BC2E6"/>
      </right>
      <top style="hair">
        <color rgb="FF9BC2E6"/>
      </top>
      <bottom style="medium">
        <color rgb="FF9BC2E6"/>
      </bottom>
      <diagonal/>
    </border>
    <border>
      <left style="medium">
        <color rgb="FF9BC2E6"/>
      </left>
      <right style="hair">
        <color rgb="FF9BC2E6"/>
      </right>
      <top style="medium">
        <color rgb="FF9BC2E6"/>
      </top>
      <bottom style="hair">
        <color rgb="FF9BC2E6"/>
      </bottom>
      <diagonal/>
    </border>
    <border>
      <left style="hair">
        <color rgb="FF9BC2E6"/>
      </left>
      <right style="hair">
        <color rgb="FF9BC2E6"/>
      </right>
      <top style="medium">
        <color rgb="FF9BC2E6"/>
      </top>
      <bottom style="hair">
        <color rgb="FF9BC2E6"/>
      </bottom>
      <diagonal/>
    </border>
    <border>
      <left style="hair">
        <color rgb="FF9BC2E6"/>
      </left>
      <right style="medium">
        <color rgb="FF9BC2E6"/>
      </right>
      <top style="medium">
        <color rgb="FF9BC2E6"/>
      </top>
      <bottom style="hair">
        <color rgb="FF9BC2E6"/>
      </bottom>
      <diagonal/>
    </border>
    <border>
      <left style="medium">
        <color rgb="FF9BC2E6"/>
      </left>
      <right style="hair">
        <color rgb="FF9BC2E6"/>
      </right>
      <top/>
      <bottom style="hair">
        <color rgb="FF9BC2E6"/>
      </bottom>
      <diagonal/>
    </border>
    <border>
      <left style="hair">
        <color rgb="FF9BC2E6"/>
      </left>
      <right style="medium">
        <color rgb="FF9BC2E6"/>
      </right>
      <top/>
      <bottom style="hair">
        <color rgb="FF9BC2E6"/>
      </bottom>
      <diagonal/>
    </border>
    <border>
      <left style="hair">
        <color rgb="FF9BC2E6"/>
      </left>
      <right/>
      <top style="thin">
        <color rgb="FF9BC2E6"/>
      </top>
      <bottom style="hair">
        <color rgb="FF9BC2E6"/>
      </bottom>
      <diagonal/>
    </border>
    <border>
      <left/>
      <right style="hair">
        <color rgb="FF9BC2E6"/>
      </right>
      <top style="thin">
        <color rgb="FF9BC2E6"/>
      </top>
      <bottom style="hair">
        <color rgb="FF9BC2E6"/>
      </bottom>
      <diagonal/>
    </border>
    <border>
      <left style="hair">
        <color rgb="FF9BC2E6"/>
      </left>
      <right style="medium">
        <color rgb="FF9BC2E6"/>
      </right>
      <top style="hair">
        <color rgb="FF9BC2E6"/>
      </top>
      <bottom/>
      <diagonal/>
    </border>
    <border>
      <left style="hair">
        <color rgb="FF9BC2E6"/>
      </left>
      <right style="medium">
        <color rgb="FF9BC2E6"/>
      </right>
      <top/>
      <bottom/>
      <diagonal/>
    </border>
    <border>
      <left style="medium">
        <color rgb="FF9BC2E6"/>
      </left>
      <right/>
      <top style="medium">
        <color rgb="FF9BC2E6"/>
      </top>
      <bottom style="thin">
        <color rgb="FF9BC2E6"/>
      </bottom>
      <diagonal/>
    </border>
    <border>
      <left/>
      <right/>
      <top style="medium">
        <color rgb="FF9BC2E6"/>
      </top>
      <bottom style="thin">
        <color rgb="FF9BC2E6"/>
      </bottom>
      <diagonal/>
    </border>
    <border>
      <left/>
      <right style="medium">
        <color rgb="FF9BC2E6"/>
      </right>
      <top style="medium">
        <color rgb="FF9BC2E6"/>
      </top>
      <bottom style="thin">
        <color rgb="FF9BC2E6"/>
      </bottom>
      <diagonal/>
    </border>
    <border>
      <left style="medium">
        <color rgb="FF9BC2E6"/>
      </left>
      <right/>
      <top style="thin">
        <color rgb="FF9BC2E6"/>
      </top>
      <bottom style="thin">
        <color rgb="FF9BC2E6"/>
      </bottom>
      <diagonal/>
    </border>
    <border>
      <left/>
      <right style="medium">
        <color rgb="FF9BC2E6"/>
      </right>
      <top style="thin">
        <color rgb="FF9BC2E6"/>
      </top>
      <bottom style="thin">
        <color rgb="FF9BC2E6"/>
      </bottom>
      <diagonal/>
    </border>
    <border>
      <left style="hair">
        <color rgb="FF9BC2E6"/>
      </left>
      <right/>
      <top style="thin">
        <color rgb="FF9BC2E6"/>
      </top>
      <bottom/>
      <diagonal/>
    </border>
    <border>
      <left style="hair">
        <color rgb="FF9BC2E6"/>
      </left>
      <right/>
      <top/>
      <bottom/>
      <diagonal/>
    </border>
    <border>
      <left style="medium">
        <color rgb="FF9BC2E6"/>
      </left>
      <right/>
      <top style="hair">
        <color rgb="FF9BC2E6"/>
      </top>
      <bottom/>
      <diagonal/>
    </border>
    <border>
      <left/>
      <right/>
      <top style="hair">
        <color rgb="FF9BC2E6"/>
      </top>
      <bottom/>
      <diagonal/>
    </border>
    <border>
      <left/>
      <right style="hair">
        <color rgb="FF9BC2E6"/>
      </right>
      <top style="hair">
        <color rgb="FF9BC2E6"/>
      </top>
      <bottom/>
      <diagonal/>
    </border>
    <border>
      <left/>
      <right style="hair">
        <color rgb="FF9BC2E6"/>
      </right>
      <top/>
      <bottom/>
      <diagonal/>
    </border>
    <border>
      <left style="hair">
        <color rgb="FF9BC2E6"/>
      </left>
      <right style="hair">
        <color rgb="FF9BC2E6"/>
      </right>
      <top/>
      <bottom/>
      <diagonal/>
    </border>
    <border>
      <left/>
      <right style="hair">
        <color rgb="FF9BC2E6"/>
      </right>
      <top/>
      <bottom style="medium">
        <color rgb="FF9BC2E6"/>
      </bottom>
      <diagonal/>
    </border>
    <border>
      <left style="hair">
        <color rgb="FF9BC2E6"/>
      </left>
      <right style="hair">
        <color rgb="FF9BC2E6"/>
      </right>
      <top/>
      <bottom style="medium">
        <color rgb="FF9BC2E6"/>
      </bottom>
      <diagonal/>
    </border>
    <border>
      <left style="hair">
        <color rgb="FF9BC2E6"/>
      </left>
      <right/>
      <top/>
      <bottom style="medium">
        <color rgb="FF9BC2E6"/>
      </bottom>
      <diagonal/>
    </border>
    <border>
      <left style="hair">
        <color rgb="FF9BC2E6"/>
      </left>
      <right/>
      <top style="medium">
        <color rgb="FF9BC2E6"/>
      </top>
      <bottom style="hair">
        <color rgb="FF9BC2E6"/>
      </bottom>
      <diagonal/>
    </border>
    <border>
      <left/>
      <right/>
      <top style="medium">
        <color rgb="FF9BC2E6"/>
      </top>
      <bottom style="hair">
        <color rgb="FF9BC2E6"/>
      </bottom>
      <diagonal/>
    </border>
    <border>
      <left/>
      <right style="hair">
        <color rgb="FF9BC2E6"/>
      </right>
      <top style="medium">
        <color rgb="FF9BC2E6"/>
      </top>
      <bottom style="hair">
        <color rgb="FF9BC2E6"/>
      </bottom>
      <diagonal/>
    </border>
    <border>
      <left style="hair">
        <color rgb="FF9BC2E6"/>
      </left>
      <right/>
      <top style="hair">
        <color rgb="FF9BC2E6"/>
      </top>
      <bottom style="hair">
        <color rgb="FF9BC2E6"/>
      </bottom>
      <diagonal/>
    </border>
    <border>
      <left/>
      <right/>
      <top style="hair">
        <color rgb="FF9BC2E6"/>
      </top>
      <bottom style="hair">
        <color rgb="FF9BC2E6"/>
      </bottom>
      <diagonal/>
    </border>
    <border>
      <left/>
      <right style="hair">
        <color rgb="FF9BC2E6"/>
      </right>
      <top style="hair">
        <color rgb="FF9BC2E6"/>
      </top>
      <bottom style="hair">
        <color rgb="FF9BC2E6"/>
      </bottom>
      <diagonal/>
    </border>
    <border>
      <left style="hair">
        <color rgb="FF9BC2E6"/>
      </left>
      <right/>
      <top style="hair">
        <color rgb="FF9BC2E6"/>
      </top>
      <bottom style="medium">
        <color rgb="FF9BC2E6"/>
      </bottom>
      <diagonal/>
    </border>
    <border>
      <left/>
      <right/>
      <top style="hair">
        <color rgb="FF9BC2E6"/>
      </top>
      <bottom style="medium">
        <color rgb="FF9BC2E6"/>
      </bottom>
      <diagonal/>
    </border>
    <border>
      <left/>
      <right style="hair">
        <color rgb="FF9BC2E6"/>
      </right>
      <top style="hair">
        <color rgb="FF9BC2E6"/>
      </top>
      <bottom style="medium">
        <color rgb="FF9BC2E6"/>
      </bottom>
      <diagonal/>
    </border>
    <border>
      <left style="medium">
        <color rgb="FF9BC2E6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9BC2E6"/>
      </right>
      <top style="thin">
        <color rgb="FF000000"/>
      </top>
      <bottom/>
      <diagonal/>
    </border>
    <border>
      <left style="thin">
        <color rgb="FF9BC2E6"/>
      </left>
      <right/>
      <top style="thin">
        <color rgb="FF000000"/>
      </top>
      <bottom/>
      <diagonal/>
    </border>
    <border>
      <left/>
      <right style="medium">
        <color rgb="FF9BC2E6"/>
      </right>
      <top style="thin">
        <color rgb="FF000000"/>
      </top>
      <bottom/>
      <diagonal/>
    </border>
    <border>
      <left style="thin">
        <color rgb="FF9BC2E6"/>
      </left>
      <right style="medium">
        <color rgb="FF9BC2E6"/>
      </right>
      <top style="thin">
        <color rgb="FF000000"/>
      </top>
      <bottom/>
      <diagonal/>
    </border>
    <border>
      <left style="medium">
        <color rgb="FF9BC2E6"/>
      </left>
      <right/>
      <top style="thin">
        <color rgb="FF000000"/>
      </top>
      <bottom style="thin">
        <color rgb="FFBEBEBE"/>
      </bottom>
      <diagonal/>
    </border>
    <border>
      <left/>
      <right/>
      <top style="thin">
        <color rgb="FF000000"/>
      </top>
      <bottom style="thin">
        <color rgb="FFBEBEBE"/>
      </bottom>
      <diagonal/>
    </border>
    <border>
      <left/>
      <right style="medium">
        <color rgb="FF9BC2E6"/>
      </right>
      <top style="thin">
        <color rgb="FF000000"/>
      </top>
      <bottom style="thin">
        <color rgb="FFBEBEBE"/>
      </bottom>
      <diagonal/>
    </border>
    <border>
      <left style="medium">
        <color rgb="FF9BC2E6"/>
      </left>
      <right/>
      <top style="thin">
        <color rgb="FFBEBEBE"/>
      </top>
      <bottom/>
      <diagonal/>
    </border>
    <border>
      <left/>
      <right/>
      <top style="thin">
        <color rgb="FFBEBEBE"/>
      </top>
      <bottom/>
      <diagonal/>
    </border>
    <border>
      <left/>
      <right style="thin">
        <color rgb="FFBEBEBE"/>
      </right>
      <top style="thin">
        <color rgb="FFBEBEBE"/>
      </top>
      <bottom/>
      <diagonal/>
    </border>
    <border>
      <left style="thin">
        <color rgb="FFBEBEBE"/>
      </left>
      <right/>
      <top style="thin">
        <color rgb="FFBEBEBE"/>
      </top>
      <bottom/>
      <diagonal/>
    </border>
    <border>
      <left/>
      <right style="medium">
        <color rgb="FF9BC2E6"/>
      </right>
      <top style="thin">
        <color rgb="FFBEBEBE"/>
      </top>
      <bottom/>
      <diagonal/>
    </border>
    <border>
      <left style="medium">
        <color rgb="FF9BC2E6"/>
      </left>
      <right/>
      <top style="medium">
        <color rgb="FF9BC2E6"/>
      </top>
      <bottom style="hair">
        <color rgb="FF9BC2E6"/>
      </bottom>
      <diagonal/>
    </border>
    <border>
      <left style="medium">
        <color rgb="FF9BC2E6"/>
      </left>
      <right/>
      <top style="hair">
        <color rgb="FF9BC2E6"/>
      </top>
      <bottom style="medium">
        <color rgb="FF9BC2E6"/>
      </bottom>
      <diagonal/>
    </border>
    <border>
      <left style="medium">
        <color rgb="FF9BC2E6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9BC2E6"/>
      </right>
      <top/>
      <bottom style="thin">
        <color rgb="FF000000"/>
      </bottom>
      <diagonal/>
    </border>
    <border>
      <left style="medium">
        <color rgb="FF9BC2E6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BEBEBE"/>
      </right>
      <top style="thin">
        <color rgb="FF000000"/>
      </top>
      <bottom style="thin">
        <color rgb="FF000000"/>
      </bottom>
      <diagonal/>
    </border>
    <border>
      <left style="thin">
        <color rgb="FFBEBEBE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9BC2E6"/>
      </right>
      <top style="thin">
        <color rgb="FF000000"/>
      </top>
      <bottom style="thin">
        <color rgb="FF000000"/>
      </bottom>
      <diagonal/>
    </border>
    <border>
      <left style="medium">
        <color rgb="FF9BC2E6"/>
      </left>
      <right/>
      <top style="thin">
        <color rgb="FF9BC2E6"/>
      </top>
      <bottom style="thin">
        <color rgb="FF000000"/>
      </bottom>
      <diagonal/>
    </border>
    <border>
      <left/>
      <right/>
      <top style="thin">
        <color rgb="FF9BC2E6"/>
      </top>
      <bottom style="thin">
        <color rgb="FF000000"/>
      </bottom>
      <diagonal/>
    </border>
    <border>
      <left/>
      <right style="medium">
        <color rgb="FF9BC2E6"/>
      </right>
      <top style="thin">
        <color rgb="FF9BC2E6"/>
      </top>
      <bottom style="thin">
        <color rgb="FF000000"/>
      </bottom>
      <diagonal/>
    </border>
    <border>
      <left style="medium">
        <color rgb="FF9BC2E6"/>
      </left>
      <right style="medium">
        <color rgb="FF9BC2E6"/>
      </right>
      <top style="medium">
        <color rgb="FF9BC2E6"/>
      </top>
      <bottom style="medium">
        <color rgb="FF9BC2E6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hair">
        <color rgb="FF9BC2E6"/>
      </right>
      <top style="medium">
        <color rgb="FFFF0000"/>
      </top>
      <bottom style="medium">
        <color rgb="FFFF0000"/>
      </bottom>
      <diagonal/>
    </border>
    <border>
      <left style="hair">
        <color rgb="FF9BC2E6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medium">
        <color rgb="FFFF0000"/>
      </left>
      <right style="hair">
        <color rgb="FF9BC2E6"/>
      </right>
      <top/>
      <bottom style="medium">
        <color rgb="FFFF0000"/>
      </bottom>
      <diagonal/>
    </border>
    <border>
      <left style="hair">
        <color rgb="FF9BC2E6"/>
      </left>
      <right style="medium">
        <color rgb="FFFF0000"/>
      </right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thin">
        <color rgb="FF9BC2E6"/>
      </left>
      <right style="thin">
        <color rgb="FF9BC2E6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 style="medium">
        <color rgb="FF9BC2E6"/>
      </right>
      <top style="thin">
        <color rgb="FF9BC2E6"/>
      </top>
      <bottom style="thin">
        <color rgb="FF9BC2E6"/>
      </bottom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 style="hair">
        <color rgb="FF9BC2E6"/>
      </right>
      <top style="medium">
        <color theme="9"/>
      </top>
      <bottom style="medium">
        <color theme="9"/>
      </bottom>
      <diagonal/>
    </border>
    <border>
      <left style="hair">
        <color rgb="FF9BC2E6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/>
      <right/>
      <top/>
      <bottom style="hair">
        <color rgb="FF9BC2E6"/>
      </bottom>
      <diagonal/>
    </border>
    <border>
      <left/>
      <right style="hair">
        <color rgb="FF9BC2E6"/>
      </right>
      <top/>
      <bottom style="hair">
        <color rgb="FF9BC2E6"/>
      </bottom>
      <diagonal/>
    </border>
    <border>
      <left style="medium">
        <color rgb="FF9BC2E6"/>
      </left>
      <right/>
      <top style="medium">
        <color rgb="FF9BC2E6"/>
      </top>
      <bottom style="medium">
        <color rgb="FF9BC2E6"/>
      </bottom>
      <diagonal/>
    </border>
    <border>
      <left/>
      <right/>
      <top style="medium">
        <color rgb="FF9BC2E6"/>
      </top>
      <bottom style="medium">
        <color rgb="FF9BC2E6"/>
      </bottom>
      <diagonal/>
    </border>
    <border>
      <left/>
      <right style="medium">
        <color rgb="FF9BC2E6"/>
      </right>
      <top style="medium">
        <color rgb="FF9BC2E6"/>
      </top>
      <bottom style="medium">
        <color rgb="FF9BC2E6"/>
      </bottom>
      <diagonal/>
    </border>
    <border>
      <left style="medium">
        <color rgb="FF9BC2E6"/>
      </left>
      <right style="thin">
        <color rgb="FF9BC2E6"/>
      </right>
      <top style="medium">
        <color rgb="FF9BC2E6"/>
      </top>
      <bottom style="thin">
        <color rgb="FF9BC2E6"/>
      </bottom>
      <diagonal/>
    </border>
    <border>
      <left style="thin">
        <color rgb="FF9BC2E6"/>
      </left>
      <right style="thin">
        <color rgb="FF9BC2E6"/>
      </right>
      <top style="medium">
        <color rgb="FF9BC2E6"/>
      </top>
      <bottom style="thin">
        <color rgb="FF9BC2E6"/>
      </bottom>
      <diagonal/>
    </border>
    <border>
      <left style="thin">
        <color rgb="FF9BC2E6"/>
      </left>
      <right style="medium">
        <color rgb="FF9BC2E6"/>
      </right>
      <top style="medium">
        <color rgb="FF9BC2E6"/>
      </top>
      <bottom style="thin">
        <color rgb="FF9BC2E6"/>
      </bottom>
      <diagonal/>
    </border>
    <border>
      <left style="medium">
        <color rgb="FF9BC2E6"/>
      </left>
      <right style="thin">
        <color rgb="FF9BC2E6"/>
      </right>
      <top style="thin">
        <color rgb="FF9BC2E6"/>
      </top>
      <bottom style="thin">
        <color rgb="FF9BC2E6"/>
      </bottom>
      <diagonal/>
    </border>
    <border>
      <left style="medium">
        <color rgb="FF9BC2E6"/>
      </left>
      <right style="thin">
        <color rgb="FF9BC2E6"/>
      </right>
      <top style="thin">
        <color rgb="FF9BC2E6"/>
      </top>
      <bottom style="medium">
        <color rgb="FF9BC2E6"/>
      </bottom>
      <diagonal/>
    </border>
    <border>
      <left style="thin">
        <color rgb="FF9BC2E6"/>
      </left>
      <right style="thin">
        <color rgb="FF9BC2E6"/>
      </right>
      <top style="thin">
        <color rgb="FF9BC2E6"/>
      </top>
      <bottom style="medium">
        <color rgb="FF9BC2E6"/>
      </bottom>
      <diagonal/>
    </border>
    <border>
      <left style="thin">
        <color rgb="FF9BC2E6"/>
      </left>
      <right style="medium">
        <color rgb="FF9BC2E6"/>
      </right>
      <top style="thin">
        <color rgb="FF9BC2E6"/>
      </top>
      <bottom style="medium">
        <color rgb="FF9BC2E6"/>
      </bottom>
      <diagonal/>
    </border>
    <border>
      <left style="thin">
        <color rgb="FF9BC2E6"/>
      </left>
      <right/>
      <top style="thin">
        <color rgb="FF9BC2E6"/>
      </top>
      <bottom style="medium">
        <color rgb="FF9BC2E6"/>
      </bottom>
      <diagonal/>
    </border>
    <border>
      <left/>
      <right/>
      <top style="thin">
        <color rgb="FF9BC2E6"/>
      </top>
      <bottom style="medium">
        <color rgb="FF9BC2E6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782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right" vertical="top"/>
    </xf>
    <xf numFmtId="164" fontId="2" fillId="2" borderId="2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2" borderId="4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164" fontId="2" fillId="2" borderId="0" xfId="0" applyNumberFormat="1" applyFont="1" applyFill="1" applyAlignment="1">
      <alignment vertical="top" wrapText="1"/>
    </xf>
    <xf numFmtId="0" fontId="5" fillId="2" borderId="0" xfId="2" applyFont="1" applyFill="1" applyBorder="1" applyAlignment="1">
      <alignment vertical="top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164" fontId="2" fillId="2" borderId="7" xfId="0" applyNumberFormat="1" applyFont="1" applyFill="1" applyBorder="1" applyAlignment="1">
      <alignment vertical="top" wrapText="1"/>
    </xf>
    <xf numFmtId="0" fontId="10" fillId="0" borderId="0" xfId="0" applyFont="1" applyAlignment="1">
      <alignment horizontal="left" vertical="top"/>
    </xf>
    <xf numFmtId="1" fontId="3" fillId="7" borderId="23" xfId="0" applyNumberFormat="1" applyFont="1" applyFill="1" applyBorder="1" applyAlignment="1">
      <alignment horizontal="center" vertical="top" shrinkToFit="1"/>
    </xf>
    <xf numFmtId="164" fontId="13" fillId="0" borderId="24" xfId="0" applyNumberFormat="1" applyFont="1" applyBorder="1" applyAlignment="1">
      <alignment horizontal="right" wrapText="1"/>
    </xf>
    <xf numFmtId="164" fontId="3" fillId="0" borderId="24" xfId="0" applyNumberFormat="1" applyFont="1" applyBorder="1" applyAlignment="1">
      <alignment horizontal="right" wrapText="1"/>
    </xf>
    <xf numFmtId="1" fontId="3" fillId="7" borderId="29" xfId="0" applyNumberFormat="1" applyFont="1" applyFill="1" applyBorder="1" applyAlignment="1">
      <alignment horizontal="center" vertical="top" shrinkToFit="1"/>
    </xf>
    <xf numFmtId="164" fontId="15" fillId="0" borderId="30" xfId="0" applyNumberFormat="1" applyFont="1" applyBorder="1" applyAlignment="1">
      <alignment horizontal="center" wrapText="1"/>
    </xf>
    <xf numFmtId="164" fontId="15" fillId="0" borderId="31" xfId="0" applyNumberFormat="1" applyFont="1" applyBorder="1" applyAlignment="1">
      <alignment horizontal="center" wrapText="1"/>
    </xf>
    <xf numFmtId="1" fontId="3" fillId="7" borderId="31" xfId="0" applyNumberFormat="1" applyFont="1" applyFill="1" applyBorder="1" applyAlignment="1">
      <alignment horizontal="center" vertical="top" shrinkToFit="1"/>
    </xf>
    <xf numFmtId="1" fontId="12" fillId="5" borderId="37" xfId="0" applyNumberFormat="1" applyFont="1" applyFill="1" applyBorder="1" applyAlignment="1">
      <alignment horizontal="center" vertical="top" shrinkToFit="1"/>
    </xf>
    <xf numFmtId="1" fontId="16" fillId="7" borderId="38" xfId="0" applyNumberFormat="1" applyFont="1" applyFill="1" applyBorder="1" applyAlignment="1">
      <alignment horizontal="center" vertical="top" shrinkToFit="1"/>
    </xf>
    <xf numFmtId="164" fontId="17" fillId="0" borderId="38" xfId="0" applyNumberFormat="1" applyFont="1" applyBorder="1" applyAlignment="1">
      <alignment horizontal="right" wrapText="1"/>
    </xf>
    <xf numFmtId="164" fontId="16" fillId="0" borderId="38" xfId="0" applyNumberFormat="1" applyFont="1" applyBorder="1" applyAlignment="1">
      <alignment horizontal="right" wrapText="1"/>
    </xf>
    <xf numFmtId="0" fontId="17" fillId="7" borderId="39" xfId="0" applyFont="1" applyFill="1" applyBorder="1" applyAlignment="1">
      <alignment horizontal="center" vertical="top" wrapText="1"/>
    </xf>
    <xf numFmtId="0" fontId="16" fillId="6" borderId="40" xfId="0" applyFont="1" applyFill="1" applyBorder="1" applyAlignment="1">
      <alignment horizontal="left" vertical="top" wrapText="1"/>
    </xf>
    <xf numFmtId="1" fontId="16" fillId="7" borderId="40" xfId="0" applyNumberFormat="1" applyFont="1" applyFill="1" applyBorder="1" applyAlignment="1">
      <alignment horizontal="center" vertical="top" shrinkToFit="1"/>
    </xf>
    <xf numFmtId="164" fontId="16" fillId="0" borderId="40" xfId="0" applyNumberFormat="1" applyFont="1" applyBorder="1" applyAlignment="1">
      <alignment horizontal="right" wrapText="1"/>
    </xf>
    <xf numFmtId="164" fontId="17" fillId="0" borderId="40" xfId="0" applyNumberFormat="1" applyFont="1" applyBorder="1" applyAlignment="1">
      <alignment horizontal="right" wrapText="1"/>
    </xf>
    <xf numFmtId="1" fontId="16" fillId="8" borderId="40" xfId="0" applyNumberFormat="1" applyFont="1" applyFill="1" applyBorder="1" applyAlignment="1">
      <alignment horizontal="center" vertical="top" shrinkToFit="1"/>
    </xf>
    <xf numFmtId="164" fontId="16" fillId="0" borderId="40" xfId="0" applyNumberFormat="1" applyFont="1" applyBorder="1" applyAlignment="1">
      <alignment horizontal="center" wrapText="1"/>
    </xf>
    <xf numFmtId="164" fontId="16" fillId="0" borderId="40" xfId="0" applyNumberFormat="1" applyFont="1" applyBorder="1" applyAlignment="1">
      <alignment horizontal="center" vertical="center" wrapText="1"/>
    </xf>
    <xf numFmtId="1" fontId="16" fillId="8" borderId="24" xfId="0" applyNumberFormat="1" applyFont="1" applyFill="1" applyBorder="1" applyAlignment="1">
      <alignment horizontal="center" vertical="top" shrinkToFit="1"/>
    </xf>
    <xf numFmtId="164" fontId="17" fillId="0" borderId="24" xfId="0" applyNumberFormat="1" applyFont="1" applyBorder="1" applyAlignment="1">
      <alignment horizontal="right" wrapText="1"/>
    </xf>
    <xf numFmtId="1" fontId="16" fillId="7" borderId="24" xfId="0" applyNumberFormat="1" applyFont="1" applyFill="1" applyBorder="1" applyAlignment="1">
      <alignment horizontal="center" vertical="top" shrinkToFit="1"/>
    </xf>
    <xf numFmtId="164" fontId="16" fillId="0" borderId="24" xfId="0" applyNumberFormat="1" applyFont="1" applyBorder="1" applyAlignment="1">
      <alignment horizontal="right" wrapText="1"/>
    </xf>
    <xf numFmtId="1" fontId="12" fillId="5" borderId="42" xfId="0" applyNumberFormat="1" applyFont="1" applyFill="1" applyBorder="1" applyAlignment="1">
      <alignment horizontal="center" vertical="top" shrinkToFit="1"/>
    </xf>
    <xf numFmtId="1" fontId="16" fillId="8" borderId="29" xfId="0" applyNumberFormat="1" applyFont="1" applyFill="1" applyBorder="1" applyAlignment="1">
      <alignment horizontal="center" vertical="top" shrinkToFit="1"/>
    </xf>
    <xf numFmtId="1" fontId="16" fillId="7" borderId="29" xfId="0" applyNumberFormat="1" applyFont="1" applyFill="1" applyBorder="1" applyAlignment="1">
      <alignment horizontal="center" vertical="top" shrinkToFit="1"/>
    </xf>
    <xf numFmtId="1" fontId="16" fillId="8" borderId="31" xfId="0" applyNumberFormat="1" applyFont="1" applyFill="1" applyBorder="1" applyAlignment="1">
      <alignment horizontal="center" vertical="top" shrinkToFit="1"/>
    </xf>
    <xf numFmtId="1" fontId="16" fillId="7" borderId="31" xfId="0" applyNumberFormat="1" applyFont="1" applyFill="1" applyBorder="1" applyAlignment="1">
      <alignment horizontal="center" vertical="top" shrinkToFit="1"/>
    </xf>
    <xf numFmtId="164" fontId="16" fillId="0" borderId="40" xfId="0" applyNumberFormat="1" applyFont="1" applyBorder="1" applyAlignment="1">
      <alignment horizontal="left" vertical="center" wrapText="1"/>
    </xf>
    <xf numFmtId="164" fontId="16" fillId="0" borderId="40" xfId="0" applyNumberFormat="1" applyFont="1" applyBorder="1" applyAlignment="1">
      <alignment horizontal="left" wrapText="1"/>
    </xf>
    <xf numFmtId="164" fontId="16" fillId="0" borderId="40" xfId="0" applyNumberFormat="1" applyFont="1" applyBorder="1" applyAlignment="1">
      <alignment horizontal="right" vertical="center" wrapText="1"/>
    </xf>
    <xf numFmtId="1" fontId="3" fillId="7" borderId="40" xfId="0" applyNumberFormat="1" applyFont="1" applyFill="1" applyBorder="1" applyAlignment="1">
      <alignment horizontal="center" vertical="top" shrinkToFit="1"/>
    </xf>
    <xf numFmtId="164" fontId="3" fillId="0" borderId="40" xfId="0" applyNumberFormat="1" applyFont="1" applyBorder="1" applyAlignment="1">
      <alignment horizontal="right" wrapText="1"/>
    </xf>
    <xf numFmtId="0" fontId="14" fillId="7" borderId="39" xfId="0" applyFont="1" applyFill="1" applyBorder="1" applyAlignment="1">
      <alignment horizontal="center" vertical="top" wrapText="1"/>
    </xf>
    <xf numFmtId="1" fontId="16" fillId="7" borderId="40" xfId="0" applyNumberFormat="1" applyFont="1" applyFill="1" applyBorder="1" applyAlignment="1">
      <alignment horizontal="center" vertical="center" shrinkToFit="1"/>
    </xf>
    <xf numFmtId="1" fontId="12" fillId="5" borderId="44" xfId="0" applyNumberFormat="1" applyFont="1" applyFill="1" applyBorder="1" applyAlignment="1">
      <alignment horizontal="center" vertical="top" shrinkToFit="1"/>
    </xf>
    <xf numFmtId="0" fontId="16" fillId="6" borderId="45" xfId="0" applyFont="1" applyFill="1" applyBorder="1" applyAlignment="1">
      <alignment horizontal="left" vertical="top" wrapText="1"/>
    </xf>
    <xf numFmtId="1" fontId="16" fillId="7" borderId="45" xfId="0" applyNumberFormat="1" applyFont="1" applyFill="1" applyBorder="1" applyAlignment="1">
      <alignment horizontal="center" vertical="center" shrinkToFit="1"/>
    </xf>
    <xf numFmtId="165" fontId="17" fillId="0" borderId="45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right" wrapText="1"/>
    </xf>
    <xf numFmtId="164" fontId="16" fillId="0" borderId="45" xfId="0" applyNumberFormat="1" applyFont="1" applyBorder="1" applyAlignment="1">
      <alignment horizontal="center" vertical="center" wrapText="1"/>
    </xf>
    <xf numFmtId="0" fontId="17" fillId="7" borderId="4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1" fontId="3" fillId="5" borderId="47" xfId="0" applyNumberFormat="1" applyFont="1" applyFill="1" applyBorder="1" applyAlignment="1">
      <alignment horizontal="center" vertical="top" shrinkToFit="1"/>
    </xf>
    <xf numFmtId="1" fontId="3" fillId="7" borderId="48" xfId="0" applyNumberFormat="1" applyFont="1" applyFill="1" applyBorder="1" applyAlignment="1">
      <alignment horizontal="center" vertical="top" shrinkToFit="1"/>
    </xf>
    <xf numFmtId="164" fontId="3" fillId="0" borderId="48" xfId="0" applyNumberFormat="1" applyFont="1" applyBorder="1" applyAlignment="1">
      <alignment horizontal="right" wrapText="1"/>
    </xf>
    <xf numFmtId="0" fontId="14" fillId="7" borderId="49" xfId="0" applyFont="1" applyFill="1" applyBorder="1" applyAlignment="1">
      <alignment horizontal="center" vertical="top" wrapText="1"/>
    </xf>
    <xf numFmtId="1" fontId="3" fillId="5" borderId="37" xfId="0" applyNumberFormat="1" applyFont="1" applyFill="1" applyBorder="1" applyAlignment="1">
      <alignment horizontal="center" vertical="top" shrinkToFit="1"/>
    </xf>
    <xf numFmtId="164" fontId="14" fillId="0" borderId="40" xfId="0" applyNumberFormat="1" applyFont="1" applyBorder="1" applyAlignment="1">
      <alignment horizontal="center" wrapText="1"/>
    </xf>
    <xf numFmtId="0" fontId="3" fillId="7" borderId="39" xfId="0" applyFont="1" applyFill="1" applyBorder="1" applyAlignment="1">
      <alignment horizontal="center" vertical="top" wrapText="1"/>
    </xf>
    <xf numFmtId="164" fontId="14" fillId="0" borderId="40" xfId="0" applyNumberFormat="1" applyFont="1" applyBorder="1" applyAlignment="1">
      <alignment horizontal="right" wrapText="1"/>
    </xf>
    <xf numFmtId="164" fontId="3" fillId="0" borderId="40" xfId="0" applyNumberFormat="1" applyFont="1" applyBorder="1" applyAlignment="1">
      <alignment horizontal="center" vertical="center" wrapText="1"/>
    </xf>
    <xf numFmtId="1" fontId="3" fillId="5" borderId="44" xfId="0" applyNumberFormat="1" applyFont="1" applyFill="1" applyBorder="1" applyAlignment="1">
      <alignment horizontal="center" vertical="top" shrinkToFit="1"/>
    </xf>
    <xf numFmtId="1" fontId="3" fillId="7" borderId="45" xfId="0" applyNumberFormat="1" applyFont="1" applyFill="1" applyBorder="1" applyAlignment="1">
      <alignment horizontal="center" vertical="top" shrinkToFit="1"/>
    </xf>
    <xf numFmtId="164" fontId="3" fillId="0" borderId="45" xfId="0" applyNumberFormat="1" applyFont="1" applyBorder="1" applyAlignment="1">
      <alignment horizontal="right" wrapText="1"/>
    </xf>
    <xf numFmtId="0" fontId="14" fillId="7" borderId="46" xfId="0" applyFont="1" applyFill="1" applyBorder="1" applyAlignment="1">
      <alignment horizontal="center" vertical="top" wrapText="1"/>
    </xf>
    <xf numFmtId="164" fontId="3" fillId="0" borderId="45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164" fontId="13" fillId="0" borderId="40" xfId="0" applyNumberFormat="1" applyFont="1" applyBorder="1" applyAlignment="1">
      <alignment horizontal="right" wrapText="1"/>
    </xf>
    <xf numFmtId="1" fontId="12" fillId="5" borderId="50" xfId="0" applyNumberFormat="1" applyFont="1" applyFill="1" applyBorder="1" applyAlignment="1">
      <alignment horizontal="center" vertical="top" shrinkToFit="1"/>
    </xf>
    <xf numFmtId="1" fontId="3" fillId="7" borderId="38" xfId="0" applyNumberFormat="1" applyFont="1" applyFill="1" applyBorder="1" applyAlignment="1">
      <alignment horizontal="center" vertical="top" shrinkToFit="1"/>
    </xf>
    <xf numFmtId="164" fontId="13" fillId="0" borderId="38" xfId="0" applyNumberFormat="1" applyFont="1" applyBorder="1" applyAlignment="1">
      <alignment horizontal="right" wrapText="1"/>
    </xf>
    <xf numFmtId="0" fontId="14" fillId="7" borderId="51" xfId="0" applyFont="1" applyFill="1" applyBorder="1" applyAlignment="1">
      <alignment horizontal="center" vertical="top" wrapText="1"/>
    </xf>
    <xf numFmtId="164" fontId="13" fillId="0" borderId="45" xfId="0" applyNumberFormat="1" applyFont="1" applyBorder="1" applyAlignment="1">
      <alignment horizontal="right" wrapText="1"/>
    </xf>
    <xf numFmtId="1" fontId="12" fillId="0" borderId="0" xfId="0" applyNumberFormat="1" applyFont="1" applyAlignment="1">
      <alignment horizontal="center" vertical="top" shrinkToFit="1"/>
    </xf>
    <xf numFmtId="0" fontId="3" fillId="0" borderId="0" xfId="0" applyFont="1" applyAlignment="1">
      <alignment horizontal="left" vertical="top" wrapText="1"/>
    </xf>
    <xf numFmtId="1" fontId="3" fillId="0" borderId="0" xfId="0" applyNumberFormat="1" applyFont="1" applyAlignment="1">
      <alignment horizontal="center" vertical="top" shrinkToFit="1"/>
    </xf>
    <xf numFmtId="164" fontId="13" fillId="0" borderId="0" xfId="0" applyNumberFormat="1" applyFont="1" applyAlignment="1">
      <alignment horizontal="right" wrapText="1"/>
    </xf>
    <xf numFmtId="0" fontId="14" fillId="0" borderId="0" xfId="0" applyFont="1" applyAlignment="1">
      <alignment horizontal="center" vertical="top" wrapText="1"/>
    </xf>
    <xf numFmtId="1" fontId="12" fillId="5" borderId="47" xfId="0" applyNumberFormat="1" applyFont="1" applyFill="1" applyBorder="1" applyAlignment="1">
      <alignment horizontal="center" vertical="top" shrinkToFit="1"/>
    </xf>
    <xf numFmtId="165" fontId="14" fillId="0" borderId="45" xfId="0" applyNumberFormat="1" applyFont="1" applyBorder="1" applyAlignment="1">
      <alignment horizontal="center" vertical="center" wrapText="1"/>
    </xf>
    <xf numFmtId="0" fontId="7" fillId="7" borderId="46" xfId="0" applyFont="1" applyFill="1" applyBorder="1" applyAlignment="1">
      <alignment horizontal="center" vertical="top" wrapText="1"/>
    </xf>
    <xf numFmtId="165" fontId="1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1" fontId="3" fillId="7" borderId="40" xfId="0" applyNumberFormat="1" applyFont="1" applyFill="1" applyBorder="1" applyAlignment="1">
      <alignment horizontal="center" vertical="center" shrinkToFit="1"/>
    </xf>
    <xf numFmtId="0" fontId="14" fillId="8" borderId="39" xfId="0" applyFont="1" applyFill="1" applyBorder="1" applyAlignment="1">
      <alignment horizontal="center" vertical="center" wrapText="1"/>
    </xf>
    <xf numFmtId="164" fontId="19" fillId="0" borderId="40" xfId="0" applyNumberFormat="1" applyFont="1" applyBorder="1" applyAlignment="1">
      <alignment horizontal="left" wrapText="1"/>
    </xf>
    <xf numFmtId="1" fontId="7" fillId="7" borderId="40" xfId="0" applyNumberFormat="1" applyFont="1" applyFill="1" applyBorder="1" applyAlignment="1">
      <alignment horizontal="center" vertical="top" shrinkToFit="1"/>
    </xf>
    <xf numFmtId="164" fontId="3" fillId="0" borderId="40" xfId="0" applyNumberFormat="1" applyFont="1" applyBorder="1" applyAlignment="1">
      <alignment horizontal="left" wrapText="1"/>
    </xf>
    <xf numFmtId="1" fontId="3" fillId="8" borderId="48" xfId="0" applyNumberFormat="1" applyFont="1" applyFill="1" applyBorder="1" applyAlignment="1">
      <alignment horizontal="center" vertical="top" shrinkToFit="1"/>
    </xf>
    <xf numFmtId="164" fontId="14" fillId="0" borderId="48" xfId="0" applyNumberFormat="1" applyFont="1" applyBorder="1" applyAlignment="1">
      <alignment horizontal="right" wrapText="1"/>
    </xf>
    <xf numFmtId="164" fontId="3" fillId="0" borderId="48" xfId="0" applyNumberFormat="1" applyFont="1" applyBorder="1" applyAlignment="1">
      <alignment horizontal="left" vertical="center" wrapText="1"/>
    </xf>
    <xf numFmtId="164" fontId="7" fillId="0" borderId="40" xfId="0" applyNumberFormat="1" applyFont="1" applyBorder="1" applyAlignment="1">
      <alignment horizontal="left" wrapText="1"/>
    </xf>
    <xf numFmtId="1" fontId="3" fillId="8" borderId="40" xfId="0" applyNumberFormat="1" applyFont="1" applyFill="1" applyBorder="1" applyAlignment="1">
      <alignment horizontal="center" vertical="center" shrinkToFit="1"/>
    </xf>
    <xf numFmtId="164" fontId="3" fillId="0" borderId="40" xfId="0" applyNumberFormat="1" applyFont="1" applyBorder="1" applyAlignment="1">
      <alignment horizontal="left" vertical="center" wrapText="1"/>
    </xf>
    <xf numFmtId="164" fontId="3" fillId="0" borderId="45" xfId="0" applyNumberFormat="1" applyFont="1" applyBorder="1" applyAlignment="1">
      <alignment horizontal="left" wrapText="1"/>
    </xf>
    <xf numFmtId="0" fontId="14" fillId="7" borderId="39" xfId="0" applyFont="1" applyFill="1" applyBorder="1" applyAlignment="1">
      <alignment horizontal="center" vertical="center" wrapText="1"/>
    </xf>
    <xf numFmtId="0" fontId="7" fillId="6" borderId="4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shrinkToFit="1"/>
    </xf>
    <xf numFmtId="0" fontId="2" fillId="12" borderId="0" xfId="0" applyFont="1" applyFill="1" applyAlignment="1">
      <alignment vertical="top"/>
    </xf>
    <xf numFmtId="0" fontId="3" fillId="12" borderId="0" xfId="0" applyFont="1" applyFill="1" applyAlignment="1">
      <alignment horizontal="left" vertical="top"/>
    </xf>
    <xf numFmtId="0" fontId="2" fillId="12" borderId="0" xfId="0" applyFont="1" applyFill="1" applyAlignment="1">
      <alignment vertical="top" wrapText="1"/>
    </xf>
    <xf numFmtId="0" fontId="3" fillId="0" borderId="48" xfId="0" applyFont="1" applyBorder="1" applyAlignment="1">
      <alignment horizontal="left" wrapText="1"/>
    </xf>
    <xf numFmtId="0" fontId="3" fillId="0" borderId="40" xfId="0" applyFont="1" applyBorder="1" applyAlignment="1">
      <alignment horizontal="left" wrapText="1"/>
    </xf>
    <xf numFmtId="0" fontId="3" fillId="0" borderId="45" xfId="0" applyFont="1" applyBorder="1" applyAlignment="1">
      <alignment horizontal="left" wrapText="1"/>
    </xf>
    <xf numFmtId="0" fontId="3" fillId="0" borderId="47" xfId="0" applyFont="1" applyBorder="1" applyAlignment="1">
      <alignment horizontal="left" wrapText="1"/>
    </xf>
    <xf numFmtId="0" fontId="3" fillId="0" borderId="37" xfId="0" applyFont="1" applyBorder="1" applyAlignment="1">
      <alignment horizontal="left" wrapText="1"/>
    </xf>
    <xf numFmtId="0" fontId="3" fillId="0" borderId="44" xfId="0" applyFont="1" applyBorder="1" applyAlignment="1">
      <alignment horizontal="left" wrapText="1"/>
    </xf>
    <xf numFmtId="41" fontId="3" fillId="0" borderId="0" xfId="1" applyFont="1" applyAlignment="1">
      <alignment horizontal="left" vertical="top"/>
    </xf>
    <xf numFmtId="41" fontId="3" fillId="0" borderId="0" xfId="0" applyNumberFormat="1" applyFont="1" applyAlignment="1">
      <alignment horizontal="left" vertical="top"/>
    </xf>
    <xf numFmtId="1" fontId="16" fillId="7" borderId="48" xfId="0" applyNumberFormat="1" applyFont="1" applyFill="1" applyBorder="1" applyAlignment="1">
      <alignment horizontal="center" vertical="top" shrinkToFit="1"/>
    </xf>
    <xf numFmtId="0" fontId="17" fillId="7" borderId="48" xfId="0" applyFont="1" applyFill="1" applyBorder="1" applyAlignment="1">
      <alignment horizontal="center" vertical="top" wrapText="1"/>
    </xf>
    <xf numFmtId="164" fontId="17" fillId="7" borderId="49" xfId="0" applyNumberFormat="1" applyFont="1" applyFill="1" applyBorder="1" applyAlignment="1">
      <alignment horizontal="center" vertical="top" wrapText="1"/>
    </xf>
    <xf numFmtId="0" fontId="17" fillId="7" borderId="40" xfId="0" applyFont="1" applyFill="1" applyBorder="1" applyAlignment="1">
      <alignment horizontal="center" vertical="top" wrapText="1"/>
    </xf>
    <xf numFmtId="0" fontId="16" fillId="7" borderId="40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left" vertical="top"/>
    </xf>
    <xf numFmtId="164" fontId="17" fillId="7" borderId="39" xfId="0" applyNumberFormat="1" applyFont="1" applyFill="1" applyBorder="1" applyAlignment="1">
      <alignment horizontal="center" vertical="top" wrapText="1"/>
    </xf>
    <xf numFmtId="1" fontId="16" fillId="7" borderId="45" xfId="0" applyNumberFormat="1" applyFont="1" applyFill="1" applyBorder="1" applyAlignment="1">
      <alignment horizontal="center" vertical="top" shrinkToFit="1"/>
    </xf>
    <xf numFmtId="164" fontId="16" fillId="10" borderId="85" xfId="0" applyNumberFormat="1" applyFont="1" applyFill="1" applyBorder="1" applyAlignment="1">
      <alignment horizontal="left" vertical="center" wrapText="1"/>
    </xf>
    <xf numFmtId="1" fontId="16" fillId="9" borderId="48" xfId="0" applyNumberFormat="1" applyFont="1" applyFill="1" applyBorder="1" applyAlignment="1">
      <alignment horizontal="center" vertical="top" shrinkToFit="1"/>
    </xf>
    <xf numFmtId="1" fontId="16" fillId="9" borderId="40" xfId="0" applyNumberFormat="1" applyFont="1" applyFill="1" applyBorder="1" applyAlignment="1">
      <alignment horizontal="center" vertical="top" shrinkToFit="1"/>
    </xf>
    <xf numFmtId="164" fontId="16" fillId="7" borderId="39" xfId="0" applyNumberFormat="1" applyFont="1" applyFill="1" applyBorder="1" applyAlignment="1">
      <alignment horizontal="left" wrapText="1"/>
    </xf>
    <xf numFmtId="164" fontId="16" fillId="7" borderId="46" xfId="0" applyNumberFormat="1" applyFont="1" applyFill="1" applyBorder="1" applyAlignment="1">
      <alignment horizontal="left" wrapText="1"/>
    </xf>
    <xf numFmtId="1" fontId="16" fillId="9" borderId="40" xfId="0" applyNumberFormat="1" applyFont="1" applyFill="1" applyBorder="1" applyAlignment="1">
      <alignment horizontal="center" vertical="center" shrinkToFit="1"/>
    </xf>
    <xf numFmtId="164" fontId="16" fillId="7" borderId="39" xfId="0" applyNumberFormat="1" applyFont="1" applyFill="1" applyBorder="1" applyAlignment="1">
      <alignment horizontal="left" vertical="center" wrapText="1"/>
    </xf>
    <xf numFmtId="1" fontId="3" fillId="9" borderId="45" xfId="0" applyNumberFormat="1" applyFont="1" applyFill="1" applyBorder="1" applyAlignment="1">
      <alignment horizontal="center" vertical="top" shrinkToFit="1"/>
    </xf>
    <xf numFmtId="164" fontId="3" fillId="7" borderId="46" xfId="0" applyNumberFormat="1" applyFont="1" applyFill="1" applyBorder="1" applyAlignment="1">
      <alignment horizontal="left" wrapText="1"/>
    </xf>
    <xf numFmtId="164" fontId="17" fillId="7" borderId="46" xfId="0" applyNumberFormat="1" applyFont="1" applyFill="1" applyBorder="1" applyAlignment="1">
      <alignment horizontal="center" vertical="top" wrapText="1"/>
    </xf>
    <xf numFmtId="164" fontId="28" fillId="0" borderId="45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left" vertical="top"/>
    </xf>
    <xf numFmtId="164" fontId="3" fillId="0" borderId="5" xfId="0" applyNumberFormat="1" applyFont="1" applyBorder="1" applyAlignment="1">
      <alignment horizontal="left" vertical="top"/>
    </xf>
    <xf numFmtId="164" fontId="28" fillId="0" borderId="40" xfId="0" applyNumberFormat="1" applyFont="1" applyBorder="1" applyAlignment="1">
      <alignment horizontal="right" wrapText="1"/>
    </xf>
    <xf numFmtId="0" fontId="16" fillId="6" borderId="47" xfId="0" applyFont="1" applyFill="1" applyBorder="1" applyAlignment="1">
      <alignment vertical="top"/>
    </xf>
    <xf numFmtId="0" fontId="16" fillId="6" borderId="71" xfId="0" applyFont="1" applyFill="1" applyBorder="1" applyAlignment="1">
      <alignment vertical="top"/>
    </xf>
    <xf numFmtId="0" fontId="16" fillId="6" borderId="72" xfId="0" applyFont="1" applyFill="1" applyBorder="1" applyAlignment="1">
      <alignment vertical="top"/>
    </xf>
    <xf numFmtId="0" fontId="16" fillId="6" borderId="72" xfId="0" applyFont="1" applyFill="1" applyBorder="1" applyAlignment="1">
      <alignment vertical="top" wrapText="1"/>
    </xf>
    <xf numFmtId="0" fontId="16" fillId="6" borderId="73" xfId="0" applyFont="1" applyFill="1" applyBorder="1" applyAlignment="1">
      <alignment vertical="top" wrapText="1"/>
    </xf>
    <xf numFmtId="166" fontId="16" fillId="7" borderId="48" xfId="0" applyNumberFormat="1" applyFont="1" applyFill="1" applyBorder="1" applyAlignment="1">
      <alignment horizontal="center" vertical="top" shrinkToFit="1"/>
    </xf>
    <xf numFmtId="0" fontId="16" fillId="6" borderId="37" xfId="0" applyFont="1" applyFill="1" applyBorder="1" applyAlignment="1">
      <alignment vertical="top"/>
    </xf>
    <xf numFmtId="0" fontId="16" fillId="6" borderId="74" xfId="0" applyFont="1" applyFill="1" applyBorder="1" applyAlignment="1">
      <alignment vertical="top"/>
    </xf>
    <xf numFmtId="0" fontId="16" fillId="6" borderId="75" xfId="0" applyFont="1" applyFill="1" applyBorder="1" applyAlignment="1">
      <alignment vertical="top"/>
    </xf>
    <xf numFmtId="0" fontId="16" fillId="6" borderId="75" xfId="0" applyFont="1" applyFill="1" applyBorder="1" applyAlignment="1">
      <alignment vertical="top" wrapText="1"/>
    </xf>
    <xf numFmtId="0" fontId="16" fillId="6" borderId="76" xfId="0" applyFont="1" applyFill="1" applyBorder="1" applyAlignment="1">
      <alignment vertical="top" wrapText="1"/>
    </xf>
    <xf numFmtId="166" fontId="16" fillId="7" borderId="40" xfId="0" applyNumberFormat="1" applyFont="1" applyFill="1" applyBorder="1" applyAlignment="1">
      <alignment horizontal="center" vertical="top" shrinkToFit="1"/>
    </xf>
    <xf numFmtId="0" fontId="16" fillId="6" borderId="44" xfId="0" applyFont="1" applyFill="1" applyBorder="1" applyAlignment="1">
      <alignment vertical="top"/>
    </xf>
    <xf numFmtId="0" fontId="16" fillId="6" borderId="77" xfId="0" applyFont="1" applyFill="1" applyBorder="1" applyAlignment="1">
      <alignment vertical="top"/>
    </xf>
    <xf numFmtId="0" fontId="16" fillId="6" borderId="78" xfId="0" applyFont="1" applyFill="1" applyBorder="1" applyAlignment="1">
      <alignment vertical="top"/>
    </xf>
    <xf numFmtId="0" fontId="16" fillId="6" borderId="78" xfId="0" applyFont="1" applyFill="1" applyBorder="1" applyAlignment="1">
      <alignment vertical="top" wrapText="1"/>
    </xf>
    <xf numFmtId="0" fontId="16" fillId="6" borderId="79" xfId="0" applyFont="1" applyFill="1" applyBorder="1" applyAlignment="1">
      <alignment vertical="top" wrapText="1"/>
    </xf>
    <xf numFmtId="166" fontId="16" fillId="7" borderId="45" xfId="0" applyNumberFormat="1" applyFont="1" applyFill="1" applyBorder="1" applyAlignment="1">
      <alignment horizontal="center" vertical="top" shrinkToFit="1"/>
    </xf>
    <xf numFmtId="166" fontId="3" fillId="7" borderId="48" xfId="0" applyNumberFormat="1" applyFont="1" applyFill="1" applyBorder="1" applyAlignment="1">
      <alignment horizontal="center" vertical="top" shrinkToFit="1"/>
    </xf>
    <xf numFmtId="166" fontId="3" fillId="7" borderId="40" xfId="0" applyNumberFormat="1" applyFont="1" applyFill="1" applyBorder="1" applyAlignment="1">
      <alignment horizontal="center" vertical="top" shrinkToFit="1"/>
    </xf>
    <xf numFmtId="164" fontId="3" fillId="7" borderId="45" xfId="0" applyNumberFormat="1" applyFont="1" applyFill="1" applyBorder="1" applyAlignment="1">
      <alignment horizontal="center" vertical="top" shrinkToFit="1"/>
    </xf>
    <xf numFmtId="166" fontId="3" fillId="7" borderId="45" xfId="0" applyNumberFormat="1" applyFont="1" applyFill="1" applyBorder="1" applyAlignment="1">
      <alignment horizontal="center" vertical="top" shrinkToFit="1"/>
    </xf>
    <xf numFmtId="164" fontId="3" fillId="0" borderId="45" xfId="0" applyNumberFormat="1" applyFont="1" applyBorder="1" applyAlignment="1">
      <alignment horizontal="left" vertical="center" wrapText="1"/>
    </xf>
    <xf numFmtId="164" fontId="3" fillId="7" borderId="45" xfId="0" applyNumberFormat="1" applyFont="1" applyFill="1" applyBorder="1" applyAlignment="1">
      <alignment horizontal="right" vertical="top" shrinkToFit="1"/>
    </xf>
    <xf numFmtId="1" fontId="3" fillId="7" borderId="48" xfId="0" applyNumberFormat="1" applyFont="1" applyFill="1" applyBorder="1" applyAlignment="1">
      <alignment horizontal="center" vertical="center" shrinkToFit="1"/>
    </xf>
    <xf numFmtId="1" fontId="3" fillId="7" borderId="24" xfId="0" applyNumberFormat="1" applyFont="1" applyFill="1" applyBorder="1" applyAlignment="1">
      <alignment horizontal="center" vertical="top" shrinkToFit="1"/>
    </xf>
    <xf numFmtId="1" fontId="3" fillId="7" borderId="108" xfId="0" applyNumberFormat="1" applyFont="1" applyFill="1" applyBorder="1" applyAlignment="1">
      <alignment horizontal="center" vertical="top" shrinkToFit="1"/>
    </xf>
    <xf numFmtId="1" fontId="3" fillId="7" borderId="111" xfId="0" applyNumberFormat="1" applyFont="1" applyFill="1" applyBorder="1" applyAlignment="1">
      <alignment horizontal="center" vertical="top" shrinkToFit="1"/>
    </xf>
    <xf numFmtId="1" fontId="3" fillId="7" borderId="112" xfId="0" applyNumberFormat="1" applyFont="1" applyFill="1" applyBorder="1" applyAlignment="1">
      <alignment horizontal="center" vertical="top" shrinkToFit="1"/>
    </xf>
    <xf numFmtId="1" fontId="3" fillId="7" borderId="115" xfId="0" applyNumberFormat="1" applyFont="1" applyFill="1" applyBorder="1" applyAlignment="1">
      <alignment horizontal="center" vertical="top" shrinkToFit="1"/>
    </xf>
    <xf numFmtId="1" fontId="3" fillId="7" borderId="69" xfId="0" applyNumberFormat="1" applyFont="1" applyFill="1" applyBorder="1" applyAlignment="1">
      <alignment horizontal="center" vertical="center" shrinkToFit="1"/>
    </xf>
    <xf numFmtId="1" fontId="3" fillId="7" borderId="45" xfId="0" applyNumberFormat="1" applyFont="1" applyFill="1" applyBorder="1" applyAlignment="1">
      <alignment horizontal="center" vertical="center" shrinkToFit="1"/>
    </xf>
    <xf numFmtId="164" fontId="3" fillId="0" borderId="45" xfId="0" applyNumberFormat="1" applyFont="1" applyBorder="1" applyAlignment="1">
      <alignment horizontal="right" vertical="center" wrapText="1"/>
    </xf>
    <xf numFmtId="164" fontId="17" fillId="7" borderId="46" xfId="0" applyNumberFormat="1" applyFont="1" applyFill="1" applyBorder="1" applyAlignment="1">
      <alignment horizontal="center" vertical="center" wrapText="1"/>
    </xf>
    <xf numFmtId="164" fontId="28" fillId="0" borderId="38" xfId="0" applyNumberFormat="1" applyFont="1" applyBorder="1" applyAlignment="1">
      <alignment horizontal="right" wrapText="1"/>
    </xf>
    <xf numFmtId="164" fontId="3" fillId="7" borderId="38" xfId="0" applyNumberFormat="1" applyFont="1" applyFill="1" applyBorder="1" applyAlignment="1">
      <alignment horizontal="center" vertical="top" shrinkToFit="1"/>
    </xf>
    <xf numFmtId="164" fontId="3" fillId="7" borderId="40" xfId="0" applyNumberFormat="1" applyFont="1" applyFill="1" applyBorder="1" applyAlignment="1">
      <alignment horizontal="center" vertical="top" shrinkToFit="1"/>
    </xf>
    <xf numFmtId="164" fontId="3" fillId="7" borderId="48" xfId="0" applyNumberFormat="1" applyFont="1" applyFill="1" applyBorder="1" applyAlignment="1">
      <alignment horizontal="center" vertical="top" shrinkToFit="1"/>
    </xf>
    <xf numFmtId="0" fontId="3" fillId="6" borderId="37" xfId="0" applyFont="1" applyFill="1" applyBorder="1" applyAlignment="1">
      <alignment vertical="top"/>
    </xf>
    <xf numFmtId="0" fontId="3" fillId="6" borderId="40" xfId="0" applyFont="1" applyFill="1" applyBorder="1" applyAlignment="1">
      <alignment vertical="top"/>
    </xf>
    <xf numFmtId="0" fontId="3" fillId="0" borderId="40" xfId="0" applyFont="1" applyBorder="1" applyAlignment="1">
      <alignment horizontal="left" vertical="center" wrapText="1"/>
    </xf>
    <xf numFmtId="0" fontId="7" fillId="6" borderId="37" xfId="0" applyFont="1" applyFill="1" applyBorder="1" applyAlignment="1">
      <alignment horizontal="left" vertical="top"/>
    </xf>
    <xf numFmtId="0" fontId="7" fillId="6" borderId="40" xfId="0" applyFont="1" applyFill="1" applyBorder="1" applyAlignment="1">
      <alignment horizontal="left" vertical="top"/>
    </xf>
    <xf numFmtId="0" fontId="3" fillId="9" borderId="116" xfId="0" applyFont="1" applyFill="1" applyBorder="1" applyAlignment="1">
      <alignment horizontal="left" vertical="center" wrapText="1"/>
    </xf>
    <xf numFmtId="0" fontId="3" fillId="0" borderId="116" xfId="0" applyFont="1" applyBorder="1" applyAlignment="1">
      <alignment horizontal="left" vertical="center" wrapText="1"/>
    </xf>
    <xf numFmtId="0" fontId="7" fillId="6" borderId="47" xfId="0" applyFont="1" applyFill="1" applyBorder="1" applyAlignment="1">
      <alignment vertical="top"/>
    </xf>
    <xf numFmtId="0" fontId="7" fillId="6" borderId="71" xfId="0" applyFont="1" applyFill="1" applyBorder="1" applyAlignment="1">
      <alignment vertical="top"/>
    </xf>
    <xf numFmtId="0" fontId="7" fillId="6" borderId="72" xfId="0" applyFont="1" applyFill="1" applyBorder="1" applyAlignment="1">
      <alignment vertical="top"/>
    </xf>
    <xf numFmtId="0" fontId="7" fillId="6" borderId="73" xfId="0" applyFont="1" applyFill="1" applyBorder="1" applyAlignment="1">
      <alignment vertical="top"/>
    </xf>
    <xf numFmtId="0" fontId="7" fillId="6" borderId="37" xfId="0" applyFont="1" applyFill="1" applyBorder="1" applyAlignment="1">
      <alignment vertical="top"/>
    </xf>
    <xf numFmtId="0" fontId="7" fillId="6" borderId="74" xfId="0" applyFont="1" applyFill="1" applyBorder="1" applyAlignment="1">
      <alignment vertical="top"/>
    </xf>
    <xf numFmtId="0" fontId="7" fillId="6" borderId="75" xfId="0" applyFont="1" applyFill="1" applyBorder="1" applyAlignment="1">
      <alignment vertical="top"/>
    </xf>
    <xf numFmtId="0" fontId="7" fillId="6" borderId="76" xfId="0" applyFont="1" applyFill="1" applyBorder="1" applyAlignment="1">
      <alignment vertical="top"/>
    </xf>
    <xf numFmtId="0" fontId="7" fillId="6" borderId="44" xfId="0" applyFont="1" applyFill="1" applyBorder="1" applyAlignment="1">
      <alignment vertical="top"/>
    </xf>
    <xf numFmtId="0" fontId="7" fillId="6" borderId="77" xfId="0" applyFont="1" applyFill="1" applyBorder="1" applyAlignment="1">
      <alignment vertical="top"/>
    </xf>
    <xf numFmtId="0" fontId="7" fillId="6" borderId="78" xfId="0" applyFont="1" applyFill="1" applyBorder="1" applyAlignment="1">
      <alignment vertical="top"/>
    </xf>
    <xf numFmtId="0" fontId="7" fillId="6" borderId="79" xfId="0" applyFont="1" applyFill="1" applyBorder="1" applyAlignment="1">
      <alignment vertical="top"/>
    </xf>
    <xf numFmtId="164" fontId="3" fillId="7" borderId="49" xfId="0" applyNumberFormat="1" applyFont="1" applyFill="1" applyBorder="1" applyAlignment="1">
      <alignment horizontal="left" wrapText="1"/>
    </xf>
    <xf numFmtId="164" fontId="3" fillId="0" borderId="40" xfId="0" applyNumberFormat="1" applyFont="1" applyBorder="1" applyAlignment="1">
      <alignment horizontal="center" wrapText="1"/>
    </xf>
    <xf numFmtId="0" fontId="3" fillId="6" borderId="47" xfId="0" applyFont="1" applyFill="1" applyBorder="1" applyAlignment="1">
      <alignment vertical="top"/>
    </xf>
    <xf numFmtId="0" fontId="3" fillId="6" borderId="48" xfId="0" applyFont="1" applyFill="1" applyBorder="1" applyAlignment="1">
      <alignment vertical="top"/>
    </xf>
    <xf numFmtId="0" fontId="3" fillId="6" borderId="71" xfId="0" applyFont="1" applyFill="1" applyBorder="1" applyAlignment="1">
      <alignment vertical="top"/>
    </xf>
    <xf numFmtId="0" fontId="3" fillId="6" borderId="72" xfId="0" applyFont="1" applyFill="1" applyBorder="1" applyAlignment="1">
      <alignment vertical="top"/>
    </xf>
    <xf numFmtId="0" fontId="3" fillId="6" borderId="73" xfId="0" applyFont="1" applyFill="1" applyBorder="1" applyAlignment="1">
      <alignment vertical="top"/>
    </xf>
    <xf numFmtId="164" fontId="13" fillId="7" borderId="49" xfId="0" applyNumberFormat="1" applyFont="1" applyFill="1" applyBorder="1" applyAlignment="1">
      <alignment horizontal="center" vertical="top" wrapText="1"/>
    </xf>
    <xf numFmtId="0" fontId="3" fillId="6" borderId="74" xfId="0" applyFont="1" applyFill="1" applyBorder="1" applyAlignment="1">
      <alignment vertical="top"/>
    </xf>
    <xf numFmtId="0" fontId="3" fillId="6" borderId="75" xfId="0" applyFont="1" applyFill="1" applyBorder="1" applyAlignment="1">
      <alignment vertical="top"/>
    </xf>
    <xf numFmtId="0" fontId="3" fillId="6" borderId="76" xfId="0" applyFont="1" applyFill="1" applyBorder="1" applyAlignment="1">
      <alignment vertical="top"/>
    </xf>
    <xf numFmtId="164" fontId="13" fillId="7" borderId="39" xfId="0" applyNumberFormat="1" applyFont="1" applyFill="1" applyBorder="1" applyAlignment="1">
      <alignment horizontal="center" vertical="top" wrapText="1"/>
    </xf>
    <xf numFmtId="164" fontId="31" fillId="7" borderId="39" xfId="0" applyNumberFormat="1" applyFont="1" applyFill="1" applyBorder="1" applyAlignment="1">
      <alignment horizontal="center" vertical="top" wrapText="1"/>
    </xf>
    <xf numFmtId="164" fontId="2" fillId="7" borderId="39" xfId="0" applyNumberFormat="1" applyFont="1" applyFill="1" applyBorder="1" applyAlignment="1">
      <alignment horizontal="center" vertical="top" wrapText="1"/>
    </xf>
    <xf numFmtId="164" fontId="3" fillId="7" borderId="39" xfId="0" applyNumberFormat="1" applyFont="1" applyFill="1" applyBorder="1" applyAlignment="1">
      <alignment horizontal="left" wrapText="1"/>
    </xf>
    <xf numFmtId="164" fontId="3" fillId="0" borderId="48" xfId="0" applyNumberFormat="1" applyFont="1" applyBorder="1" applyAlignment="1">
      <alignment horizontal="center" vertical="center" wrapText="1"/>
    </xf>
    <xf numFmtId="164" fontId="33" fillId="0" borderId="40" xfId="0" applyNumberFormat="1" applyFont="1" applyBorder="1" applyAlignment="1">
      <alignment horizontal="center" vertical="center" wrapText="1"/>
    </xf>
    <xf numFmtId="164" fontId="33" fillId="0" borderId="45" xfId="0" applyNumberFormat="1" applyFont="1" applyBorder="1" applyAlignment="1">
      <alignment horizontal="center" vertical="center" wrapText="1"/>
    </xf>
    <xf numFmtId="164" fontId="28" fillId="0" borderId="0" xfId="0" applyNumberFormat="1" applyFont="1" applyAlignment="1">
      <alignment horizontal="right" vertical="top"/>
    </xf>
    <xf numFmtId="1" fontId="3" fillId="7" borderId="38" xfId="0" applyNumberFormat="1" applyFont="1" applyFill="1" applyBorder="1" applyAlignment="1">
      <alignment horizontal="center" vertical="center" shrinkToFit="1"/>
    </xf>
    <xf numFmtId="164" fontId="3" fillId="0" borderId="38" xfId="0" applyNumberFormat="1" applyFont="1" applyBorder="1" applyAlignment="1">
      <alignment horizontal="right" vertical="center" wrapText="1"/>
    </xf>
    <xf numFmtId="164" fontId="14" fillId="7" borderId="51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Border="1" applyAlignment="1">
      <alignment horizontal="right" vertical="center" wrapText="1"/>
    </xf>
    <xf numFmtId="0" fontId="3" fillId="8" borderId="39" xfId="0" applyFont="1" applyFill="1" applyBorder="1" applyAlignment="1">
      <alignment horizontal="center" vertical="center" wrapText="1"/>
    </xf>
    <xf numFmtId="0" fontId="14" fillId="8" borderId="4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4" fontId="28" fillId="0" borderId="0" xfId="0" applyNumberFormat="1" applyFont="1" applyAlignment="1">
      <alignment horizontal="right" vertical="center"/>
    </xf>
    <xf numFmtId="0" fontId="2" fillId="12" borderId="0" xfId="0" applyFont="1" applyFill="1" applyAlignment="1">
      <alignment vertical="center"/>
    </xf>
    <xf numFmtId="164" fontId="28" fillId="0" borderId="0" xfId="0" applyNumberFormat="1" applyFont="1" applyAlignment="1">
      <alignment horizontal="left" vertical="top"/>
    </xf>
    <xf numFmtId="0" fontId="3" fillId="7" borderId="48" xfId="0" applyFont="1" applyFill="1" applyBorder="1" applyAlignment="1">
      <alignment horizontal="left" wrapText="1"/>
    </xf>
    <xf numFmtId="164" fontId="14" fillId="0" borderId="48" xfId="0" applyNumberFormat="1" applyFont="1" applyBorder="1" applyAlignment="1">
      <alignment horizontal="center" vertical="center" wrapText="1"/>
    </xf>
    <xf numFmtId="0" fontId="3" fillId="7" borderId="49" xfId="0" applyFont="1" applyFill="1" applyBorder="1" applyAlignment="1">
      <alignment horizontal="left" wrapText="1"/>
    </xf>
    <xf numFmtId="164" fontId="14" fillId="7" borderId="51" xfId="0" applyNumberFormat="1" applyFont="1" applyFill="1" applyBorder="1" applyAlignment="1">
      <alignment horizontal="center" vertical="top" wrapText="1"/>
    </xf>
    <xf numFmtId="164" fontId="33" fillId="0" borderId="40" xfId="0" applyNumberFormat="1" applyFont="1" applyBorder="1" applyAlignment="1">
      <alignment horizontal="center" wrapText="1"/>
    </xf>
    <xf numFmtId="164" fontId="33" fillId="0" borderId="45" xfId="0" applyNumberFormat="1" applyFont="1" applyBorder="1" applyAlignment="1">
      <alignment horizontal="center" wrapText="1"/>
    </xf>
    <xf numFmtId="0" fontId="3" fillId="7" borderId="46" xfId="0" applyFont="1" applyFill="1" applyBorder="1" applyAlignment="1">
      <alignment horizontal="center" vertical="top" wrapText="1"/>
    </xf>
    <xf numFmtId="0" fontId="14" fillId="8" borderId="39" xfId="0" applyFont="1" applyFill="1" applyBorder="1" applyAlignment="1">
      <alignment horizontal="center" vertical="top" wrapText="1"/>
    </xf>
    <xf numFmtId="0" fontId="3" fillId="8" borderId="46" xfId="0" applyFont="1" applyFill="1" applyBorder="1" applyAlignment="1">
      <alignment horizontal="center" vertical="top" wrapText="1"/>
    </xf>
    <xf numFmtId="164" fontId="28" fillId="0" borderId="0" xfId="0" applyNumberFormat="1" applyFont="1" applyAlignment="1">
      <alignment horizontal="left" vertical="center"/>
    </xf>
    <xf numFmtId="164" fontId="3" fillId="0" borderId="38" xfId="0" applyNumberFormat="1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164" fontId="3" fillId="6" borderId="40" xfId="0" applyNumberFormat="1" applyFont="1" applyFill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1" fontId="3" fillId="9" borderId="40" xfId="0" applyNumberFormat="1" applyFont="1" applyFill="1" applyBorder="1" applyAlignment="1">
      <alignment horizontal="center" vertical="center" shrinkToFit="1"/>
    </xf>
    <xf numFmtId="0" fontId="3" fillId="9" borderId="40" xfId="0" applyFont="1" applyFill="1" applyBorder="1" applyAlignment="1">
      <alignment horizontal="left" vertical="center" wrapText="1"/>
    </xf>
    <xf numFmtId="1" fontId="3" fillId="9" borderId="45" xfId="0" applyNumberFormat="1" applyFont="1" applyFill="1" applyBorder="1" applyAlignment="1">
      <alignment horizontal="center" vertical="center" shrinkToFit="1"/>
    </xf>
    <xf numFmtId="0" fontId="3" fillId="9" borderId="45" xfId="0" applyFont="1" applyFill="1" applyBorder="1" applyAlignment="1">
      <alignment horizontal="left" vertical="center" wrapText="1"/>
    </xf>
    <xf numFmtId="164" fontId="3" fillId="6" borderId="45" xfId="0" applyNumberFormat="1" applyFont="1" applyFill="1" applyBorder="1" applyAlignment="1">
      <alignment vertical="center" wrapText="1"/>
    </xf>
    <xf numFmtId="164" fontId="17" fillId="6" borderId="48" xfId="0" applyNumberFormat="1" applyFont="1" applyFill="1" applyBorder="1" applyAlignment="1">
      <alignment horizontal="center" vertical="center" wrapText="1"/>
    </xf>
    <xf numFmtId="0" fontId="3" fillId="7" borderId="39" xfId="0" applyFont="1" applyFill="1" applyBorder="1" applyAlignment="1">
      <alignment horizontal="center" vertical="center" wrapText="1"/>
    </xf>
    <xf numFmtId="0" fontId="3" fillId="7" borderId="46" xfId="0" applyFont="1" applyFill="1" applyBorder="1" applyAlignment="1">
      <alignment horizontal="center" vertical="center" wrapText="1"/>
    </xf>
    <xf numFmtId="164" fontId="28" fillId="0" borderId="48" xfId="0" applyNumberFormat="1" applyFont="1" applyBorder="1" applyAlignment="1">
      <alignment horizontal="right" vertical="center" wrapText="1"/>
    </xf>
    <xf numFmtId="0" fontId="3" fillId="10" borderId="39" xfId="0" applyFont="1" applyFill="1" applyBorder="1" applyAlignment="1">
      <alignment horizontal="left" vertical="center" wrapText="1"/>
    </xf>
    <xf numFmtId="0" fontId="16" fillId="7" borderId="39" xfId="0" applyFont="1" applyFill="1" applyBorder="1" applyAlignment="1">
      <alignment horizontal="left" vertical="center" wrapText="1"/>
    </xf>
    <xf numFmtId="164" fontId="28" fillId="0" borderId="40" xfId="0" applyNumberFormat="1" applyFont="1" applyBorder="1" applyAlignment="1">
      <alignment horizontal="right" vertical="center" wrapText="1"/>
    </xf>
    <xf numFmtId="0" fontId="17" fillId="7" borderId="39" xfId="0" applyFont="1" applyFill="1" applyBorder="1" applyAlignment="1">
      <alignment horizontal="center" vertical="center" wrapText="1"/>
    </xf>
    <xf numFmtId="0" fontId="2" fillId="7" borderId="39" xfId="0" applyFont="1" applyFill="1" applyBorder="1" applyAlignment="1">
      <alignment horizontal="center" vertical="top" wrapText="1"/>
    </xf>
    <xf numFmtId="0" fontId="7" fillId="7" borderId="39" xfId="0" applyFont="1" applyFill="1" applyBorder="1" applyAlignment="1">
      <alignment horizontal="center" vertical="top" wrapText="1"/>
    </xf>
    <xf numFmtId="0" fontId="3" fillId="7" borderId="46" xfId="0" applyFont="1" applyFill="1" applyBorder="1" applyAlignment="1">
      <alignment horizontal="left" wrapText="1"/>
    </xf>
    <xf numFmtId="1" fontId="3" fillId="7" borderId="116" xfId="0" applyNumberFormat="1" applyFont="1" applyFill="1" applyBorder="1" applyAlignment="1">
      <alignment horizontal="center" vertical="center" shrinkToFit="1"/>
    </xf>
    <xf numFmtId="164" fontId="3" fillId="7" borderId="116" xfId="0" applyNumberFormat="1" applyFont="1" applyFill="1" applyBorder="1" applyAlignment="1">
      <alignment horizontal="center" vertical="center" shrinkToFit="1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164" fontId="16" fillId="0" borderId="48" xfId="0" applyNumberFormat="1" applyFont="1" applyBorder="1" applyAlignment="1">
      <alignment horizontal="center" wrapText="1"/>
    </xf>
    <xf numFmtId="164" fontId="27" fillId="0" borderId="40" xfId="0" applyNumberFormat="1" applyFont="1" applyBorder="1" applyAlignment="1">
      <alignment horizontal="center" wrapText="1"/>
    </xf>
    <xf numFmtId="164" fontId="27" fillId="0" borderId="45" xfId="0" applyNumberFormat="1" applyFont="1" applyBorder="1" applyAlignment="1">
      <alignment horizontal="center" wrapText="1"/>
    </xf>
    <xf numFmtId="0" fontId="7" fillId="6" borderId="40" xfId="0" applyFont="1" applyFill="1" applyBorder="1" applyAlignment="1">
      <alignment horizontal="left" vertical="top" wrapText="1"/>
    </xf>
    <xf numFmtId="0" fontId="7" fillId="6" borderId="45" xfId="0" applyFont="1" applyFill="1" applyBorder="1" applyAlignment="1">
      <alignment horizontal="left" vertical="top" wrapText="1"/>
    </xf>
    <xf numFmtId="0" fontId="2" fillId="4" borderId="56" xfId="0" applyFont="1" applyFill="1" applyBorder="1" applyAlignment="1">
      <alignment horizontal="left" vertical="top" wrapText="1"/>
    </xf>
    <xf numFmtId="0" fontId="2" fillId="4" borderId="57" xfId="0" applyFont="1" applyFill="1" applyBorder="1" applyAlignment="1">
      <alignment horizontal="left" vertical="top" wrapText="1"/>
    </xf>
    <xf numFmtId="0" fontId="2" fillId="4" borderId="58" xfId="0" applyFont="1" applyFill="1" applyBorder="1" applyAlignment="1">
      <alignment horizontal="left" vertical="top" wrapText="1"/>
    </xf>
    <xf numFmtId="0" fontId="2" fillId="10" borderId="59" xfId="0" applyFont="1" applyFill="1" applyBorder="1" applyAlignment="1">
      <alignment horizontal="center" vertical="top" wrapText="1"/>
    </xf>
    <xf numFmtId="0" fontId="2" fillId="10" borderId="16" xfId="0" applyFont="1" applyFill="1" applyBorder="1" applyAlignment="1">
      <alignment horizontal="center" vertical="top" wrapText="1"/>
    </xf>
    <xf numFmtId="0" fontId="2" fillId="10" borderId="60" xfId="0" applyFont="1" applyFill="1" applyBorder="1" applyAlignment="1">
      <alignment horizontal="center" vertical="top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67" xfId="0" applyFont="1" applyFill="1" applyBorder="1" applyAlignment="1">
      <alignment horizontal="center" vertical="center" wrapText="1"/>
    </xf>
    <xf numFmtId="0" fontId="7" fillId="6" borderId="69" xfId="0" applyFont="1" applyFill="1" applyBorder="1" applyAlignment="1">
      <alignment horizontal="center" vertical="center" wrapText="1"/>
    </xf>
    <xf numFmtId="0" fontId="7" fillId="6" borderId="37" xfId="0" applyFont="1" applyFill="1" applyBorder="1" applyAlignment="1">
      <alignment horizontal="center" vertical="center" wrapText="1"/>
    </xf>
    <xf numFmtId="0" fontId="7" fillId="6" borderId="40" xfId="0" applyFont="1" applyFill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top" wrapText="1"/>
    </xf>
    <xf numFmtId="0" fontId="7" fillId="6" borderId="61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62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7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63" xfId="0" applyFont="1" applyFill="1" applyBorder="1" applyAlignment="1">
      <alignment horizontal="center" vertical="center" wrapText="1"/>
    </xf>
    <xf numFmtId="0" fontId="7" fillId="6" borderId="64" xfId="0" applyFont="1" applyFill="1" applyBorder="1" applyAlignment="1">
      <alignment horizontal="center" vertical="center" wrapText="1"/>
    </xf>
    <xf numFmtId="0" fontId="7" fillId="6" borderId="65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6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68" xfId="0" applyFont="1" applyFill="1" applyBorder="1" applyAlignment="1">
      <alignment horizontal="center" vertical="center" wrapText="1"/>
    </xf>
    <xf numFmtId="0" fontId="9" fillId="6" borderId="45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2" fillId="4" borderId="56" xfId="0" applyFont="1" applyFill="1" applyBorder="1" applyAlignment="1">
      <alignment horizontal="center" vertical="top" wrapText="1"/>
    </xf>
    <xf numFmtId="0" fontId="2" fillId="4" borderId="57" xfId="0" applyFont="1" applyFill="1" applyBorder="1" applyAlignment="1">
      <alignment horizontal="center" vertical="top" wrapText="1"/>
    </xf>
    <xf numFmtId="0" fontId="2" fillId="4" borderId="58" xfId="0" applyFont="1" applyFill="1" applyBorder="1" applyAlignment="1">
      <alignment horizontal="center" vertical="top" wrapText="1"/>
    </xf>
    <xf numFmtId="0" fontId="3" fillId="6" borderId="40" xfId="0" applyFont="1" applyFill="1" applyBorder="1" applyAlignment="1">
      <alignment horizontal="left" vertical="top" wrapText="1"/>
    </xf>
    <xf numFmtId="0" fontId="3" fillId="6" borderId="45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3" fillId="6" borderId="48" xfId="0" applyFont="1" applyFill="1" applyBorder="1" applyAlignment="1">
      <alignment horizontal="left" vertical="top" wrapText="1"/>
    </xf>
    <xf numFmtId="1" fontId="12" fillId="5" borderId="37" xfId="0" applyNumberFormat="1" applyFont="1" applyFill="1" applyBorder="1" applyAlignment="1">
      <alignment horizontal="center" vertical="center" shrinkToFit="1"/>
    </xf>
    <xf numFmtId="0" fontId="14" fillId="7" borderId="54" xfId="0" applyFont="1" applyFill="1" applyBorder="1" applyAlignment="1">
      <alignment horizontal="center" vertical="top" wrapText="1"/>
    </xf>
    <xf numFmtId="0" fontId="14" fillId="7" borderId="55" xfId="0" applyFont="1" applyFill="1" applyBorder="1" applyAlignment="1">
      <alignment horizontal="center" vertical="top" wrapText="1"/>
    </xf>
    <xf numFmtId="0" fontId="14" fillId="7" borderId="51" xfId="0" applyFont="1" applyFill="1" applyBorder="1" applyAlignment="1">
      <alignment horizontal="center" vertical="top" wrapText="1"/>
    </xf>
    <xf numFmtId="0" fontId="3" fillId="9" borderId="40" xfId="0" applyFont="1" applyFill="1" applyBorder="1" applyAlignment="1">
      <alignment horizontal="left" wrapText="1"/>
    </xf>
    <xf numFmtId="0" fontId="3" fillId="6" borderId="40" xfId="0" applyFont="1" applyFill="1" applyBorder="1" applyAlignment="1">
      <alignment horizontal="left" wrapText="1"/>
    </xf>
    <xf numFmtId="0" fontId="19" fillId="6" borderId="40" xfId="0" applyFont="1" applyFill="1" applyBorder="1" applyAlignment="1">
      <alignment horizontal="left" wrapText="1"/>
    </xf>
    <xf numFmtId="0" fontId="3" fillId="6" borderId="40" xfId="0" applyFont="1" applyFill="1" applyBorder="1" applyAlignment="1">
      <alignment horizontal="left" vertical="center" wrapText="1"/>
    </xf>
    <xf numFmtId="0" fontId="14" fillId="8" borderId="39" xfId="0" applyFont="1" applyFill="1" applyBorder="1" applyAlignment="1">
      <alignment horizontal="center" vertical="center" wrapText="1"/>
    </xf>
    <xf numFmtId="1" fontId="12" fillId="5" borderId="37" xfId="0" applyNumberFormat="1" applyFont="1" applyFill="1" applyBorder="1" applyAlignment="1">
      <alignment horizontal="center" vertical="top" shrinkToFit="1"/>
    </xf>
    <xf numFmtId="0" fontId="2" fillId="10" borderId="9" xfId="0" applyFont="1" applyFill="1" applyBorder="1" applyAlignment="1">
      <alignment horizontal="left" vertical="top" wrapText="1"/>
    </xf>
    <xf numFmtId="0" fontId="2" fillId="10" borderId="10" xfId="0" applyFont="1" applyFill="1" applyBorder="1" applyAlignment="1">
      <alignment horizontal="left" vertical="top" wrapText="1"/>
    </xf>
    <xf numFmtId="0" fontId="2" fillId="10" borderId="11" xfId="0" applyFont="1" applyFill="1" applyBorder="1" applyAlignment="1">
      <alignment horizontal="left" vertical="top" wrapText="1"/>
    </xf>
    <xf numFmtId="0" fontId="14" fillId="11" borderId="40" xfId="0" applyFont="1" applyFill="1" applyBorder="1" applyAlignment="1">
      <alignment horizontal="left" vertical="center" wrapText="1"/>
    </xf>
    <xf numFmtId="1" fontId="14" fillId="11" borderId="52" xfId="0" applyNumberFormat="1" applyFont="1" applyFill="1" applyBorder="1" applyAlignment="1">
      <alignment horizontal="center" vertical="center" shrinkToFit="1"/>
    </xf>
    <xf numFmtId="1" fontId="14" fillId="11" borderId="53" xfId="0" applyNumberFormat="1" applyFont="1" applyFill="1" applyBorder="1" applyAlignment="1">
      <alignment horizontal="center" vertical="center" shrinkToFit="1"/>
    </xf>
    <xf numFmtId="1" fontId="14" fillId="11" borderId="52" xfId="0" applyNumberFormat="1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18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left" vertical="top" wrapText="1"/>
    </xf>
    <xf numFmtId="0" fontId="3" fillId="6" borderId="38" xfId="0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horizontal="left" vertical="top" wrapText="1"/>
    </xf>
    <xf numFmtId="0" fontId="14" fillId="4" borderId="0" xfId="0" applyFont="1" applyFill="1" applyAlignment="1">
      <alignment horizontal="left" vertical="top" wrapText="1"/>
    </xf>
    <xf numFmtId="0" fontId="14" fillId="4" borderId="5" xfId="0" applyFont="1" applyFill="1" applyBorder="1" applyAlignment="1">
      <alignment horizontal="left" vertical="top" wrapText="1"/>
    </xf>
    <xf numFmtId="0" fontId="16" fillId="6" borderId="40" xfId="0" applyFont="1" applyFill="1" applyBorder="1" applyAlignment="1">
      <alignment horizontal="left" vertical="top" wrapText="1"/>
    </xf>
    <xf numFmtId="0" fontId="16" fillId="9" borderId="40" xfId="0" applyFont="1" applyFill="1" applyBorder="1" applyAlignment="1">
      <alignment horizontal="left" vertical="center" wrapText="1"/>
    </xf>
    <xf numFmtId="0" fontId="16" fillId="9" borderId="45" xfId="0" applyFont="1" applyFill="1" applyBorder="1" applyAlignment="1">
      <alignment horizontal="left" vertical="top" wrapText="1"/>
    </xf>
    <xf numFmtId="0" fontId="16" fillId="6" borderId="24" xfId="0" applyFont="1" applyFill="1" applyBorder="1" applyAlignment="1">
      <alignment horizontal="left" vertical="top" wrapText="1"/>
    </xf>
    <xf numFmtId="0" fontId="17" fillId="7" borderId="41" xfId="0" applyFont="1" applyFill="1" applyBorder="1" applyAlignment="1">
      <alignment horizontal="center" vertical="top" wrapText="1"/>
    </xf>
    <xf numFmtId="0" fontId="17" fillId="7" borderId="5" xfId="0" applyFont="1" applyFill="1" applyBorder="1" applyAlignment="1">
      <alignment horizontal="center" vertical="top" wrapText="1"/>
    </xf>
    <xf numFmtId="0" fontId="17" fillId="7" borderId="36" xfId="0" applyFont="1" applyFill="1" applyBorder="1" applyAlignment="1">
      <alignment horizontal="center" vertical="top" wrapText="1"/>
    </xf>
    <xf numFmtId="0" fontId="16" fillId="6" borderId="26" xfId="0" applyFont="1" applyFill="1" applyBorder="1" applyAlignment="1">
      <alignment horizontal="left" vertical="top" wrapText="1"/>
    </xf>
    <xf numFmtId="0" fontId="16" fillId="6" borderId="27" xfId="0" applyFont="1" applyFill="1" applyBorder="1" applyAlignment="1">
      <alignment horizontal="left" vertical="top" wrapText="1"/>
    </xf>
    <xf numFmtId="0" fontId="16" fillId="6" borderId="43" xfId="0" applyFont="1" applyFill="1" applyBorder="1" applyAlignment="1">
      <alignment horizontal="left" vertical="top" wrapText="1"/>
    </xf>
    <xf numFmtId="0" fontId="16" fillId="6" borderId="33" xfId="0" applyFont="1" applyFill="1" applyBorder="1" applyAlignment="1">
      <alignment horizontal="left" vertical="top" wrapText="1"/>
    </xf>
    <xf numFmtId="0" fontId="16" fillId="6" borderId="34" xfId="0" applyFont="1" applyFill="1" applyBorder="1" applyAlignment="1">
      <alignment horizontal="left" vertical="top" wrapText="1"/>
    </xf>
    <xf numFmtId="0" fontId="16" fillId="6" borderId="35" xfId="0" applyFont="1" applyFill="1" applyBorder="1" applyAlignment="1">
      <alignment horizontal="left" vertical="top" wrapText="1"/>
    </xf>
    <xf numFmtId="0" fontId="16" fillId="6" borderId="38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1" fontId="12" fillId="5" borderId="22" xfId="0" applyNumberFormat="1" applyFont="1" applyFill="1" applyBorder="1" applyAlignment="1">
      <alignment horizontal="center" vertical="center" shrinkToFit="1"/>
    </xf>
    <xf numFmtId="1" fontId="12" fillId="5" borderId="4" xfId="0" applyNumberFormat="1" applyFont="1" applyFill="1" applyBorder="1" applyAlignment="1">
      <alignment horizontal="center" vertical="center" shrinkToFit="1"/>
    </xf>
    <xf numFmtId="1" fontId="12" fillId="5" borderId="32" xfId="0" applyNumberFormat="1" applyFont="1" applyFill="1" applyBorder="1" applyAlignment="1">
      <alignment horizontal="center" vertical="center" shrinkToFit="1"/>
    </xf>
    <xf numFmtId="0" fontId="3" fillId="6" borderId="23" xfId="0" applyFont="1" applyFill="1" applyBorder="1" applyAlignment="1">
      <alignment horizontal="left" vertical="top" wrapText="1"/>
    </xf>
    <xf numFmtId="0" fontId="14" fillId="7" borderId="25" xfId="0" applyFont="1" applyFill="1" applyBorder="1" applyAlignment="1">
      <alignment horizontal="center" vertical="top" wrapText="1"/>
    </xf>
    <xf numFmtId="0" fontId="14" fillId="7" borderId="5" xfId="0" applyFont="1" applyFill="1" applyBorder="1" applyAlignment="1">
      <alignment horizontal="center" vertical="top" wrapText="1"/>
    </xf>
    <xf numFmtId="0" fontId="14" fillId="7" borderId="36" xfId="0" applyFont="1" applyFill="1" applyBorder="1" applyAlignment="1">
      <alignment horizontal="center" vertical="top" wrapText="1"/>
    </xf>
    <xf numFmtId="0" fontId="3" fillId="6" borderId="26" xfId="0" applyFont="1" applyFill="1" applyBorder="1" applyAlignment="1">
      <alignment horizontal="left" vertical="top" wrapText="1"/>
    </xf>
    <xf numFmtId="0" fontId="3" fillId="6" borderId="27" xfId="0" applyFont="1" applyFill="1" applyBorder="1" applyAlignment="1">
      <alignment horizontal="left" vertical="top" wrapText="1"/>
    </xf>
    <xf numFmtId="0" fontId="3" fillId="6" borderId="28" xfId="0" applyFont="1" applyFill="1" applyBorder="1" applyAlignment="1">
      <alignment horizontal="left" vertical="top" wrapText="1"/>
    </xf>
    <xf numFmtId="0" fontId="3" fillId="6" borderId="33" xfId="0" applyFont="1" applyFill="1" applyBorder="1" applyAlignment="1">
      <alignment horizontal="left" vertical="top" wrapText="1"/>
    </xf>
    <xf numFmtId="0" fontId="3" fillId="6" borderId="34" xfId="0" applyFont="1" applyFill="1" applyBorder="1" applyAlignment="1">
      <alignment horizontal="left" vertical="top" wrapText="1"/>
    </xf>
    <xf numFmtId="0" fontId="3" fillId="6" borderId="3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top" wrapText="1" indent="4"/>
    </xf>
    <xf numFmtId="0" fontId="2" fillId="3" borderId="16" xfId="0" applyFont="1" applyFill="1" applyBorder="1" applyAlignment="1">
      <alignment horizontal="left" vertical="top" wrapText="1" indent="4"/>
    </xf>
    <xf numFmtId="0" fontId="2" fillId="3" borderId="17" xfId="0" applyFont="1" applyFill="1" applyBorder="1" applyAlignment="1">
      <alignment horizontal="left" vertical="top" wrapText="1" indent="4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center" vertical="top" wrapText="1"/>
    </xf>
    <xf numFmtId="0" fontId="7" fillId="3" borderId="18" xfId="0" applyFont="1" applyFill="1" applyBorder="1" applyAlignment="1">
      <alignment horizontal="center" vertical="top" wrapText="1"/>
    </xf>
    <xf numFmtId="0" fontId="7" fillId="3" borderId="14" xfId="0" applyFont="1" applyFill="1" applyBorder="1" applyAlignment="1">
      <alignment horizontal="center" vertical="top" wrapText="1"/>
    </xf>
    <xf numFmtId="0" fontId="3" fillId="6" borderId="42" xfId="0" applyFont="1" applyFill="1" applyBorder="1" applyAlignment="1">
      <alignment horizontal="left" vertical="top"/>
    </xf>
    <xf numFmtId="0" fontId="0" fillId="0" borderId="75" xfId="0" applyBorder="1" applyAlignment="1">
      <alignment horizontal="left" vertical="top"/>
    </xf>
    <xf numFmtId="0" fontId="0" fillId="0" borderId="76" xfId="0" applyBorder="1" applyAlignment="1">
      <alignment horizontal="left" vertical="top"/>
    </xf>
    <xf numFmtId="164" fontId="3" fillId="0" borderId="40" xfId="0" applyNumberFormat="1" applyFont="1" applyBorder="1" applyAlignment="1">
      <alignment horizontal="right" wrapText="1"/>
    </xf>
    <xf numFmtId="0" fontId="3" fillId="6" borderId="95" xfId="0" applyFont="1" applyFill="1" applyBorder="1" applyAlignment="1">
      <alignment horizontal="left" vertical="top"/>
    </xf>
    <xf numFmtId="0" fontId="0" fillId="0" borderId="78" xfId="0" applyBorder="1" applyAlignment="1">
      <alignment horizontal="left" vertical="top"/>
    </xf>
    <xf numFmtId="0" fontId="0" fillId="0" borderId="79" xfId="0" applyBorder="1" applyAlignment="1">
      <alignment horizontal="left" vertical="top"/>
    </xf>
    <xf numFmtId="164" fontId="3" fillId="0" borderId="45" xfId="0" applyNumberFormat="1" applyFont="1" applyBorder="1" applyAlignment="1">
      <alignment horizontal="right" wrapText="1"/>
    </xf>
    <xf numFmtId="0" fontId="2" fillId="5" borderId="37" xfId="0" applyFont="1" applyFill="1" applyBorder="1" applyAlignment="1">
      <alignment horizontal="left" vertical="top" wrapText="1"/>
    </xf>
    <xf numFmtId="0" fontId="2" fillId="5" borderId="40" xfId="0" applyFont="1" applyFill="1" applyBorder="1" applyAlignment="1">
      <alignment horizontal="left" vertical="top" wrapText="1"/>
    </xf>
    <xf numFmtId="0" fontId="2" fillId="5" borderId="39" xfId="0" applyFont="1" applyFill="1" applyBorder="1" applyAlignment="1">
      <alignment horizontal="left" vertical="top" wrapText="1"/>
    </xf>
    <xf numFmtId="0" fontId="2" fillId="10" borderId="96" xfId="0" applyFont="1" applyFill="1" applyBorder="1" applyAlignment="1">
      <alignment horizontal="center" vertical="top" wrapText="1"/>
    </xf>
    <xf numFmtId="0" fontId="2" fillId="10" borderId="97" xfId="0" applyFont="1" applyFill="1" applyBorder="1" applyAlignment="1">
      <alignment horizontal="center" vertical="top" wrapText="1"/>
    </xf>
    <xf numFmtId="0" fontId="2" fillId="10" borderId="98" xfId="0" applyFont="1" applyFill="1" applyBorder="1" applyAlignment="1">
      <alignment horizontal="center" vertical="top" wrapText="1"/>
    </xf>
    <xf numFmtId="0" fontId="2" fillId="5" borderId="80" xfId="0" applyFont="1" applyFill="1" applyBorder="1" applyAlignment="1">
      <alignment horizontal="left" vertical="top" wrapText="1"/>
    </xf>
    <xf numFmtId="0" fontId="2" fillId="5" borderId="81" xfId="0" applyFont="1" applyFill="1" applyBorder="1" applyAlignment="1">
      <alignment horizontal="left" vertical="top" wrapText="1"/>
    </xf>
    <xf numFmtId="0" fontId="2" fillId="5" borderId="84" xfId="0" applyFont="1" applyFill="1" applyBorder="1" applyAlignment="1">
      <alignment horizontal="left" vertical="top" wrapText="1"/>
    </xf>
    <xf numFmtId="164" fontId="3" fillId="0" borderId="48" xfId="0" applyNumberFormat="1" applyFont="1" applyBorder="1" applyAlignment="1">
      <alignment horizontal="right" wrapText="1"/>
    </xf>
    <xf numFmtId="0" fontId="7" fillId="6" borderId="42" xfId="0" applyFont="1" applyFill="1" applyBorder="1" applyAlignment="1">
      <alignment horizontal="left" vertical="top"/>
    </xf>
    <xf numFmtId="164" fontId="3" fillId="0" borderId="40" xfId="0" applyNumberFormat="1" applyFont="1" applyBorder="1" applyAlignment="1">
      <alignment horizontal="center" wrapText="1"/>
    </xf>
    <xf numFmtId="164" fontId="3" fillId="0" borderId="39" xfId="0" applyNumberFormat="1" applyFont="1" applyBorder="1" applyAlignment="1">
      <alignment horizontal="center" wrapText="1"/>
    </xf>
    <xf numFmtId="0" fontId="7" fillId="6" borderId="95" xfId="0" applyFont="1" applyFill="1" applyBorder="1" applyAlignment="1">
      <alignment horizontal="left" vertical="top"/>
    </xf>
    <xf numFmtId="164" fontId="3" fillId="0" borderId="45" xfId="0" applyNumberFormat="1" applyFont="1" applyBorder="1" applyAlignment="1">
      <alignment horizontal="center" wrapText="1"/>
    </xf>
    <xf numFmtId="164" fontId="3" fillId="0" borderId="46" xfId="0" applyNumberFormat="1" applyFont="1" applyBorder="1" applyAlignment="1">
      <alignment horizontal="center" wrapText="1"/>
    </xf>
    <xf numFmtId="0" fontId="7" fillId="6" borderId="118" xfId="0" applyFont="1" applyFill="1" applyBorder="1" applyAlignment="1">
      <alignment horizontal="left" vertical="top"/>
    </xf>
    <xf numFmtId="0" fontId="7" fillId="6" borderId="30" xfId="0" applyFont="1" applyFill="1" applyBorder="1" applyAlignment="1">
      <alignment horizontal="left" vertical="top"/>
    </xf>
    <xf numFmtId="164" fontId="15" fillId="0" borderId="119" xfId="0" applyNumberFormat="1" applyFont="1" applyBorder="1" applyAlignment="1">
      <alignment horizontal="center" wrapText="1"/>
    </xf>
    <xf numFmtId="164" fontId="15" fillId="0" borderId="34" xfId="0" applyNumberFormat="1" applyFont="1" applyBorder="1" applyAlignment="1">
      <alignment horizontal="center" wrapText="1"/>
    </xf>
    <xf numFmtId="164" fontId="15" fillId="0" borderId="120" xfId="0" applyNumberFormat="1" applyFont="1" applyBorder="1" applyAlignment="1">
      <alignment horizontal="center" wrapText="1"/>
    </xf>
    <xf numFmtId="0" fontId="7" fillId="6" borderId="32" xfId="0" applyFont="1" applyFill="1" applyBorder="1" applyAlignment="1">
      <alignment horizontal="left" vertical="top"/>
    </xf>
    <xf numFmtId="0" fontId="0" fillId="0" borderId="121" xfId="0" applyBorder="1" applyAlignment="1">
      <alignment horizontal="left" vertical="top"/>
    </xf>
    <xf numFmtId="0" fontId="0" fillId="0" borderId="122" xfId="0" applyBorder="1" applyAlignment="1">
      <alignment horizontal="left" vertical="top"/>
    </xf>
    <xf numFmtId="164" fontId="3" fillId="0" borderId="38" xfId="0" applyNumberFormat="1" applyFont="1" applyBorder="1" applyAlignment="1">
      <alignment horizontal="center" wrapText="1"/>
    </xf>
    <xf numFmtId="164" fontId="3" fillId="0" borderId="51" xfId="0" applyNumberFormat="1" applyFont="1" applyBorder="1" applyAlignment="1">
      <alignment horizontal="center" wrapText="1"/>
    </xf>
    <xf numFmtId="0" fontId="7" fillId="6" borderId="37" xfId="0" applyFont="1" applyFill="1" applyBorder="1" applyAlignment="1">
      <alignment horizontal="left" vertical="top" wrapText="1"/>
    </xf>
    <xf numFmtId="0" fontId="7" fillId="6" borderId="44" xfId="0" applyFont="1" applyFill="1" applyBorder="1" applyAlignment="1">
      <alignment horizontal="left" vertical="top" wrapText="1"/>
    </xf>
    <xf numFmtId="0" fontId="32" fillId="13" borderId="56" xfId="0" applyFont="1" applyFill="1" applyBorder="1" applyAlignment="1">
      <alignment horizontal="left" vertical="top" wrapText="1"/>
    </xf>
    <xf numFmtId="0" fontId="3" fillId="13" borderId="57" xfId="0" applyFont="1" applyFill="1" applyBorder="1" applyAlignment="1">
      <alignment horizontal="left" vertical="top" wrapText="1"/>
    </xf>
    <xf numFmtId="0" fontId="3" fillId="13" borderId="58" xfId="0" applyFont="1" applyFill="1" applyBorder="1" applyAlignment="1">
      <alignment horizontal="left" vertical="top" wrapText="1"/>
    </xf>
    <xf numFmtId="0" fontId="2" fillId="10" borderId="12" xfId="0" applyFont="1" applyFill="1" applyBorder="1" applyAlignment="1">
      <alignment horizontal="center" vertical="top" wrapText="1"/>
    </xf>
    <xf numFmtId="0" fontId="2" fillId="10" borderId="13" xfId="0" applyFont="1" applyFill="1" applyBorder="1" applyAlignment="1">
      <alignment horizontal="center" vertical="top" wrapText="1"/>
    </xf>
    <xf numFmtId="0" fontId="2" fillId="10" borderId="19" xfId="0" applyFont="1" applyFill="1" applyBorder="1" applyAlignment="1">
      <alignment horizontal="center" vertical="top" wrapText="1"/>
    </xf>
    <xf numFmtId="0" fontId="7" fillId="6" borderId="47" xfId="0" applyFont="1" applyFill="1" applyBorder="1" applyAlignment="1">
      <alignment horizontal="left" vertical="top" wrapText="1"/>
    </xf>
    <xf numFmtId="0" fontId="7" fillId="6" borderId="48" xfId="0" applyFont="1" applyFill="1" applyBorder="1" applyAlignment="1">
      <alignment horizontal="left" vertical="top" wrapText="1"/>
    </xf>
    <xf numFmtId="0" fontId="7" fillId="6" borderId="37" xfId="0" applyFont="1" applyFill="1" applyBorder="1" applyAlignment="1">
      <alignment horizontal="left" vertical="top"/>
    </xf>
    <xf numFmtId="0" fontId="7" fillId="6" borderId="40" xfId="0" applyFont="1" applyFill="1" applyBorder="1" applyAlignment="1">
      <alignment horizontal="left" vertical="top"/>
    </xf>
    <xf numFmtId="164" fontId="3" fillId="6" borderId="40" xfId="0" applyNumberFormat="1" applyFont="1" applyFill="1" applyBorder="1" applyAlignment="1">
      <alignment horizontal="left" wrapText="1"/>
    </xf>
    <xf numFmtId="164" fontId="3" fillId="6" borderId="39" xfId="0" applyNumberFormat="1" applyFont="1" applyFill="1" applyBorder="1" applyAlignment="1">
      <alignment horizontal="left" wrapText="1"/>
    </xf>
    <xf numFmtId="0" fontId="7" fillId="6" borderId="37" xfId="0" applyFont="1" applyFill="1" applyBorder="1" applyAlignment="1">
      <alignment horizontal="left" vertical="center"/>
    </xf>
    <xf numFmtId="0" fontId="7" fillId="6" borderId="40" xfId="0" applyFont="1" applyFill="1" applyBorder="1" applyAlignment="1">
      <alignment horizontal="left" vertical="center"/>
    </xf>
    <xf numFmtId="0" fontId="7" fillId="6" borderId="44" xfId="0" applyFont="1" applyFill="1" applyBorder="1" applyAlignment="1">
      <alignment horizontal="left" vertical="center"/>
    </xf>
    <xf numFmtId="0" fontId="7" fillId="6" borderId="45" xfId="0" applyFont="1" applyFill="1" applyBorder="1" applyAlignment="1">
      <alignment horizontal="left" vertical="center"/>
    </xf>
    <xf numFmtId="0" fontId="30" fillId="6" borderId="40" xfId="0" applyFont="1" applyFill="1" applyBorder="1" applyAlignment="1">
      <alignment horizontal="center" vertical="top" wrapText="1"/>
    </xf>
    <xf numFmtId="164" fontId="30" fillId="6" borderId="40" xfId="0" applyNumberFormat="1" applyFont="1" applyFill="1" applyBorder="1" applyAlignment="1">
      <alignment horizontal="center" vertical="top" wrapText="1"/>
    </xf>
    <xf numFmtId="164" fontId="30" fillId="6" borderId="39" xfId="0" applyNumberFormat="1" applyFont="1" applyFill="1" applyBorder="1" applyAlignment="1">
      <alignment horizontal="center" vertical="top" wrapText="1"/>
    </xf>
    <xf numFmtId="0" fontId="3" fillId="0" borderId="45" xfId="0" applyFont="1" applyBorder="1" applyAlignment="1">
      <alignment horizontal="left" wrapText="1"/>
    </xf>
    <xf numFmtId="164" fontId="3" fillId="0" borderId="45" xfId="0" applyNumberFormat="1" applyFont="1" applyBorder="1" applyAlignment="1">
      <alignment horizontal="left" wrapText="1"/>
    </xf>
    <xf numFmtId="164" fontId="3" fillId="0" borderId="46" xfId="0" applyNumberFormat="1" applyFont="1" applyBorder="1" applyAlignment="1">
      <alignment horizontal="left" wrapText="1"/>
    </xf>
    <xf numFmtId="0" fontId="3" fillId="0" borderId="40" xfId="0" applyFont="1" applyBorder="1" applyAlignment="1">
      <alignment horizontal="left" wrapText="1"/>
    </xf>
    <xf numFmtId="0" fontId="3" fillId="0" borderId="40" xfId="0" applyFont="1" applyBorder="1" applyAlignment="1">
      <alignment horizontal="left" vertical="center" wrapText="1"/>
    </xf>
    <xf numFmtId="164" fontId="3" fillId="6" borderId="40" xfId="0" applyNumberFormat="1" applyFont="1" applyFill="1" applyBorder="1" applyAlignment="1">
      <alignment horizontal="left" vertical="center" wrapText="1"/>
    </xf>
    <xf numFmtId="164" fontId="3" fillId="6" borderId="39" xfId="0" applyNumberFormat="1" applyFont="1" applyFill="1" applyBorder="1" applyAlignment="1">
      <alignment horizontal="left" vertical="center" wrapText="1"/>
    </xf>
    <xf numFmtId="0" fontId="2" fillId="6" borderId="47" xfId="0" applyFont="1" applyFill="1" applyBorder="1" applyAlignment="1">
      <alignment horizontal="center" vertical="top" wrapText="1"/>
    </xf>
    <xf numFmtId="0" fontId="2" fillId="6" borderId="48" xfId="0" applyFont="1" applyFill="1" applyBorder="1" applyAlignment="1">
      <alignment horizontal="center" vertical="top" wrapText="1"/>
    </xf>
    <xf numFmtId="0" fontId="2" fillId="6" borderId="48" xfId="0" applyFont="1" applyFill="1" applyBorder="1" applyAlignment="1">
      <alignment horizontal="left" vertical="top" wrapText="1" indent="3"/>
    </xf>
    <xf numFmtId="0" fontId="30" fillId="6" borderId="48" xfId="0" applyFont="1" applyFill="1" applyBorder="1" applyAlignment="1">
      <alignment horizontal="center" vertical="top" wrapText="1"/>
    </xf>
    <xf numFmtId="164" fontId="3" fillId="6" borderId="48" xfId="0" applyNumberFormat="1" applyFont="1" applyFill="1" applyBorder="1" applyAlignment="1">
      <alignment horizontal="left" wrapText="1"/>
    </xf>
    <xf numFmtId="164" fontId="3" fillId="6" borderId="49" xfId="0" applyNumberFormat="1" applyFont="1" applyFill="1" applyBorder="1" applyAlignment="1">
      <alignment horizontal="left" wrapText="1"/>
    </xf>
    <xf numFmtId="0" fontId="7" fillId="6" borderId="75" xfId="0" applyFont="1" applyFill="1" applyBorder="1" applyAlignment="1">
      <alignment horizontal="left" vertical="top"/>
    </xf>
    <xf numFmtId="0" fontId="7" fillId="6" borderId="76" xfId="0" applyFont="1" applyFill="1" applyBorder="1" applyAlignment="1">
      <alignment horizontal="left" vertical="top"/>
    </xf>
    <xf numFmtId="164" fontId="3" fillId="0" borderId="40" xfId="0" applyNumberFormat="1" applyFont="1" applyBorder="1" applyAlignment="1">
      <alignment horizontal="left" wrapText="1"/>
    </xf>
    <xf numFmtId="164" fontId="3" fillId="0" borderId="39" xfId="0" applyNumberFormat="1" applyFont="1" applyBorder="1" applyAlignment="1">
      <alignment horizontal="left" wrapText="1"/>
    </xf>
    <xf numFmtId="0" fontId="7" fillId="6" borderId="78" xfId="0" applyFont="1" applyFill="1" applyBorder="1" applyAlignment="1">
      <alignment horizontal="left" vertical="top"/>
    </xf>
    <xf numFmtId="0" fontId="7" fillId="6" borderId="79" xfId="0" applyFont="1" applyFill="1" applyBorder="1" applyAlignment="1">
      <alignment horizontal="left" vertical="top"/>
    </xf>
    <xf numFmtId="0" fontId="7" fillId="6" borderId="42" xfId="0" applyFont="1" applyFill="1" applyBorder="1" applyAlignment="1">
      <alignment horizontal="left" vertical="center"/>
    </xf>
    <xf numFmtId="0" fontId="7" fillId="6" borderId="75" xfId="0" applyFont="1" applyFill="1" applyBorder="1" applyAlignment="1">
      <alignment horizontal="left" vertical="center"/>
    </xf>
    <xf numFmtId="0" fontId="7" fillId="6" borderId="15" xfId="0" applyFont="1" applyFill="1" applyBorder="1" applyAlignment="1">
      <alignment horizontal="left" vertical="top" wrapText="1"/>
    </xf>
    <xf numFmtId="0" fontId="7" fillId="6" borderId="16" xfId="0" applyFont="1" applyFill="1" applyBorder="1" applyAlignment="1">
      <alignment horizontal="left" vertical="top" wrapText="1"/>
    </xf>
    <xf numFmtId="0" fontId="7" fillId="6" borderId="17" xfId="0" applyFont="1" applyFill="1" applyBorder="1" applyAlignment="1">
      <alignment horizontal="left" vertical="top" wrapText="1"/>
    </xf>
    <xf numFmtId="0" fontId="3" fillId="6" borderId="116" xfId="0" applyFont="1" applyFill="1" applyBorder="1" applyAlignment="1">
      <alignment horizontal="left" vertical="top" wrapText="1"/>
    </xf>
    <xf numFmtId="164" fontId="3" fillId="0" borderId="116" xfId="0" applyNumberFormat="1" applyFont="1" applyBorder="1" applyAlignment="1">
      <alignment horizontal="left" vertical="center" wrapText="1"/>
    </xf>
    <xf numFmtId="164" fontId="3" fillId="0" borderId="117" xfId="0" applyNumberFormat="1" applyFont="1" applyBorder="1" applyAlignment="1">
      <alignment horizontal="left" vertical="center" wrapText="1"/>
    </xf>
    <xf numFmtId="164" fontId="3" fillId="0" borderId="40" xfId="0" applyNumberFormat="1" applyFont="1" applyBorder="1" applyAlignment="1">
      <alignment horizontal="left" vertical="center" wrapText="1"/>
    </xf>
    <xf numFmtId="164" fontId="3" fillId="0" borderId="39" xfId="0" applyNumberFormat="1" applyFont="1" applyBorder="1" applyAlignment="1">
      <alignment horizontal="left" vertical="center" wrapText="1"/>
    </xf>
    <xf numFmtId="0" fontId="7" fillId="6" borderId="74" xfId="0" applyFont="1" applyFill="1" applyBorder="1" applyAlignment="1">
      <alignment horizontal="center" vertical="top" wrapText="1"/>
    </xf>
    <xf numFmtId="0" fontId="7" fillId="6" borderId="75" xfId="0" applyFont="1" applyFill="1" applyBorder="1" applyAlignment="1">
      <alignment horizontal="center" vertical="top" wrapText="1"/>
    </xf>
    <xf numFmtId="0" fontId="7" fillId="6" borderId="76" xfId="0" applyFont="1" applyFill="1" applyBorder="1" applyAlignment="1">
      <alignment horizontal="center" vertical="top" wrapText="1"/>
    </xf>
    <xf numFmtId="164" fontId="28" fillId="0" borderId="40" xfId="0" applyNumberFormat="1" applyFont="1" applyBorder="1" applyAlignment="1">
      <alignment horizontal="right" wrapText="1"/>
    </xf>
    <xf numFmtId="164" fontId="28" fillId="0" borderId="39" xfId="0" applyNumberFormat="1" applyFont="1" applyBorder="1" applyAlignment="1">
      <alignment horizontal="right" wrapText="1"/>
    </xf>
    <xf numFmtId="0" fontId="7" fillId="6" borderId="63" xfId="0" applyFont="1" applyFill="1" applyBorder="1" applyAlignment="1">
      <alignment horizontal="left" vertical="top"/>
    </xf>
    <xf numFmtId="0" fontId="7" fillId="6" borderId="64" xfId="0" applyFont="1" applyFill="1" applyBorder="1" applyAlignment="1">
      <alignment horizontal="left" vertical="top"/>
    </xf>
    <xf numFmtId="0" fontId="7" fillId="6" borderId="65" xfId="0" applyFont="1" applyFill="1" applyBorder="1" applyAlignment="1">
      <alignment horizontal="left" vertical="top"/>
    </xf>
    <xf numFmtId="0" fontId="2" fillId="10" borderId="4" xfId="0" applyFont="1" applyFill="1" applyBorder="1" applyAlignment="1">
      <alignment horizontal="center" vertical="top" wrapText="1"/>
    </xf>
    <xf numFmtId="0" fontId="2" fillId="10" borderId="0" xfId="0" applyFont="1" applyFill="1" applyAlignment="1">
      <alignment horizontal="center" vertical="top" wrapText="1"/>
    </xf>
    <xf numFmtId="0" fontId="2" fillId="10" borderId="5" xfId="0" applyFont="1" applyFill="1" applyBorder="1" applyAlignment="1">
      <alignment horizontal="center" vertical="top" wrapText="1"/>
    </xf>
    <xf numFmtId="0" fontId="7" fillId="6" borderId="94" xfId="0" applyFont="1" applyFill="1" applyBorder="1" applyAlignment="1">
      <alignment horizontal="left" vertical="top"/>
    </xf>
    <xf numFmtId="0" fontId="7" fillId="6" borderId="72" xfId="0" applyFont="1" applyFill="1" applyBorder="1" applyAlignment="1">
      <alignment horizontal="left" vertical="top"/>
    </xf>
    <xf numFmtId="0" fontId="7" fillId="6" borderId="73" xfId="0" applyFont="1" applyFill="1" applyBorder="1" applyAlignment="1">
      <alignment horizontal="left" vertical="top"/>
    </xf>
    <xf numFmtId="164" fontId="3" fillId="0" borderId="48" xfId="0" applyNumberFormat="1" applyFont="1" applyBorder="1" applyAlignment="1">
      <alignment horizontal="left" wrapText="1"/>
    </xf>
    <xf numFmtId="164" fontId="3" fillId="0" borderId="49" xfId="0" applyNumberFormat="1" applyFont="1" applyBorder="1" applyAlignment="1">
      <alignment horizontal="left" wrapText="1"/>
    </xf>
    <xf numFmtId="164" fontId="7" fillId="6" borderId="40" xfId="0" applyNumberFormat="1" applyFont="1" applyFill="1" applyBorder="1" applyAlignment="1">
      <alignment horizontal="center" vertical="top" wrapText="1"/>
    </xf>
    <xf numFmtId="164" fontId="7" fillId="6" borderId="39" xfId="0" applyNumberFormat="1" applyFont="1" applyFill="1" applyBorder="1" applyAlignment="1">
      <alignment horizontal="center" vertical="top" wrapText="1"/>
    </xf>
    <xf numFmtId="164" fontId="28" fillId="0" borderId="74" xfId="0" applyNumberFormat="1" applyFont="1" applyBorder="1" applyAlignment="1">
      <alignment horizontal="right" wrapText="1"/>
    </xf>
    <xf numFmtId="164" fontId="28" fillId="0" borderId="76" xfId="0" applyNumberFormat="1" applyFont="1" applyBorder="1" applyAlignment="1">
      <alignment horizontal="right" wrapText="1"/>
    </xf>
    <xf numFmtId="0" fontId="2" fillId="6" borderId="71" xfId="0" applyFont="1" applyFill="1" applyBorder="1" applyAlignment="1">
      <alignment horizontal="center" vertical="top" wrapText="1"/>
    </xf>
    <xf numFmtId="0" fontId="30" fillId="6" borderId="1" xfId="0" applyFont="1" applyFill="1" applyBorder="1" applyAlignment="1">
      <alignment horizontal="center" vertical="top" wrapText="1"/>
    </xf>
    <xf numFmtId="0" fontId="30" fillId="6" borderId="2" xfId="0" applyFont="1" applyFill="1" applyBorder="1" applyAlignment="1">
      <alignment horizontal="center" vertical="top" wrapText="1"/>
    </xf>
    <xf numFmtId="0" fontId="30" fillId="6" borderId="3" xfId="0" applyFont="1" applyFill="1" applyBorder="1" applyAlignment="1">
      <alignment horizontal="center" vertical="top" wrapText="1"/>
    </xf>
    <xf numFmtId="164" fontId="30" fillId="15" borderId="107" xfId="0" applyNumberFormat="1" applyFont="1" applyFill="1" applyBorder="1" applyAlignment="1">
      <alignment horizontal="center" vertical="top" wrapText="1"/>
    </xf>
    <xf numFmtId="164" fontId="28" fillId="0" borderId="71" xfId="0" applyNumberFormat="1" applyFont="1" applyBorder="1" applyAlignment="1">
      <alignment horizontal="right" wrapText="1"/>
    </xf>
    <xf numFmtId="164" fontId="28" fillId="0" borderId="73" xfId="0" applyNumberFormat="1" applyFont="1" applyBorder="1" applyAlignment="1">
      <alignment horizontal="right" wrapText="1"/>
    </xf>
    <xf numFmtId="164" fontId="28" fillId="0" borderId="38" xfId="0" applyNumberFormat="1" applyFont="1" applyBorder="1" applyAlignment="1">
      <alignment horizontal="right" wrapText="1"/>
    </xf>
    <xf numFmtId="164" fontId="28" fillId="0" borderId="51" xfId="0" applyNumberFormat="1" applyFont="1" applyBorder="1" applyAlignment="1">
      <alignment horizontal="right" wrapText="1"/>
    </xf>
    <xf numFmtId="0" fontId="2" fillId="6" borderId="95" xfId="0" applyFont="1" applyFill="1" applyBorder="1" applyAlignment="1">
      <alignment horizontal="left" vertical="top" wrapText="1"/>
    </xf>
    <xf numFmtId="0" fontId="2" fillId="6" borderId="78" xfId="0" applyFont="1" applyFill="1" applyBorder="1" applyAlignment="1">
      <alignment horizontal="left" vertical="top" wrapText="1"/>
    </xf>
    <xf numFmtId="0" fontId="2" fillId="6" borderId="79" xfId="0" applyFont="1" applyFill="1" applyBorder="1" applyAlignment="1">
      <alignment horizontal="left" vertical="top" wrapText="1"/>
    </xf>
    <xf numFmtId="0" fontId="3" fillId="0" borderId="69" xfId="0" applyFont="1" applyBorder="1" applyAlignment="1">
      <alignment horizontal="left" vertical="center" wrapText="1"/>
    </xf>
    <xf numFmtId="164" fontId="3" fillId="0" borderId="45" xfId="0" applyNumberFormat="1" applyFont="1" applyBorder="1" applyAlignment="1">
      <alignment horizontal="right" vertical="center" wrapText="1"/>
    </xf>
    <xf numFmtId="0" fontId="7" fillId="6" borderId="42" xfId="0" applyFont="1" applyFill="1" applyBorder="1" applyAlignment="1">
      <alignment horizontal="left" vertical="top" wrapText="1"/>
    </xf>
    <xf numFmtId="0" fontId="7" fillId="6" borderId="75" xfId="0" applyFont="1" applyFill="1" applyBorder="1" applyAlignment="1">
      <alignment horizontal="left" vertical="top" wrapText="1"/>
    </xf>
    <xf numFmtId="0" fontId="31" fillId="0" borderId="109" xfId="0" applyFont="1" applyBorder="1" applyAlignment="1">
      <alignment horizontal="center" vertical="center" wrapText="1"/>
    </xf>
    <xf numFmtId="0" fontId="31" fillId="0" borderId="110" xfId="0" applyFont="1" applyBorder="1" applyAlignment="1">
      <alignment horizontal="center" vertical="center" wrapText="1"/>
    </xf>
    <xf numFmtId="0" fontId="3" fillId="6" borderId="76" xfId="0" applyFont="1" applyFill="1" applyBorder="1" applyAlignment="1">
      <alignment horizontal="left" vertical="center" wrapText="1"/>
    </xf>
    <xf numFmtId="0" fontId="31" fillId="0" borderId="113" xfId="0" applyFont="1" applyBorder="1" applyAlignment="1">
      <alignment horizontal="center" vertical="center" wrapText="1"/>
    </xf>
    <xf numFmtId="0" fontId="31" fillId="0" borderId="114" xfId="0" applyFont="1" applyBorder="1" applyAlignment="1">
      <alignment horizontal="center" vertical="center" wrapText="1"/>
    </xf>
    <xf numFmtId="0" fontId="3" fillId="6" borderId="76" xfId="0" applyFont="1" applyFill="1" applyBorder="1" applyAlignment="1">
      <alignment horizontal="left" wrapText="1"/>
    </xf>
    <xf numFmtId="0" fontId="3" fillId="0" borderId="48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wrapText="1"/>
    </xf>
    <xf numFmtId="0" fontId="3" fillId="13" borderId="56" xfId="0" applyFont="1" applyFill="1" applyBorder="1" applyAlignment="1">
      <alignment horizontal="left" vertical="top" wrapText="1"/>
    </xf>
    <xf numFmtId="0" fontId="2" fillId="6" borderId="107" xfId="0" applyFont="1" applyFill="1" applyBorder="1" applyAlignment="1">
      <alignment horizontal="center" vertical="top" wrapText="1"/>
    </xf>
    <xf numFmtId="0" fontId="30" fillId="6" borderId="107" xfId="0" applyFont="1" applyFill="1" applyBorder="1" applyAlignment="1">
      <alignment horizontal="center" vertical="center" wrapText="1"/>
    </xf>
    <xf numFmtId="0" fontId="2" fillId="6" borderId="107" xfId="0" applyFont="1" applyFill="1" applyBorder="1" applyAlignment="1">
      <alignment horizontal="center" vertical="center" wrapText="1"/>
    </xf>
    <xf numFmtId="164" fontId="3" fillId="15" borderId="107" xfId="0" applyNumberFormat="1" applyFont="1" applyFill="1" applyBorder="1" applyAlignment="1">
      <alignment horizontal="left" vertical="center" wrapText="1"/>
    </xf>
    <xf numFmtId="0" fontId="3" fillId="6" borderId="45" xfId="0" applyFont="1" applyFill="1" applyBorder="1" applyAlignment="1">
      <alignment horizontal="left" wrapText="1"/>
    </xf>
    <xf numFmtId="0" fontId="3" fillId="6" borderId="46" xfId="0" applyFont="1" applyFill="1" applyBorder="1" applyAlignment="1">
      <alignment horizontal="left" wrapText="1"/>
    </xf>
    <xf numFmtId="0" fontId="3" fillId="0" borderId="48" xfId="0" applyFont="1" applyBorder="1" applyAlignment="1">
      <alignment horizontal="left" wrapText="1"/>
    </xf>
    <xf numFmtId="0" fontId="16" fillId="13" borderId="56" xfId="0" applyFont="1" applyFill="1" applyBorder="1" applyAlignment="1">
      <alignment horizontal="left" vertical="top" wrapText="1"/>
    </xf>
    <xf numFmtId="0" fontId="16" fillId="13" borderId="57" xfId="0" applyFont="1" applyFill="1" applyBorder="1" applyAlignment="1">
      <alignment horizontal="left" vertical="top" wrapText="1"/>
    </xf>
    <xf numFmtId="0" fontId="16" fillId="13" borderId="58" xfId="0" applyFont="1" applyFill="1" applyBorder="1" applyAlignment="1">
      <alignment horizontal="left" vertical="top" wrapText="1"/>
    </xf>
    <xf numFmtId="164" fontId="16" fillId="0" borderId="48" xfId="0" applyNumberFormat="1" applyFont="1" applyBorder="1" applyAlignment="1">
      <alignment horizontal="center" vertical="top"/>
    </xf>
    <xf numFmtId="164" fontId="16" fillId="0" borderId="40" xfId="0" applyNumberFormat="1" applyFont="1" applyBorder="1" applyAlignment="1">
      <alignment horizontal="center" vertical="top"/>
    </xf>
    <xf numFmtId="164" fontId="16" fillId="0" borderId="45" xfId="0" applyNumberFormat="1" applyFont="1" applyBorder="1" applyAlignment="1">
      <alignment horizontal="center" vertical="top"/>
    </xf>
    <xf numFmtId="0" fontId="2" fillId="5" borderId="99" xfId="0" applyFont="1" applyFill="1" applyBorder="1" applyAlignment="1">
      <alignment horizontal="center" vertical="top" wrapText="1"/>
    </xf>
    <xf numFmtId="0" fontId="2" fillId="5" borderId="100" xfId="0" applyFont="1" applyFill="1" applyBorder="1" applyAlignment="1">
      <alignment horizontal="center" vertical="top" wrapText="1"/>
    </xf>
    <xf numFmtId="0" fontId="2" fillId="5" borderId="103" xfId="0" applyFont="1" applyFill="1" applyBorder="1" applyAlignment="1">
      <alignment horizontal="center" vertical="top" wrapText="1"/>
    </xf>
    <xf numFmtId="0" fontId="0" fillId="0" borderId="72" xfId="0" applyBorder="1" applyAlignment="1">
      <alignment horizontal="left" vertical="top"/>
    </xf>
    <xf numFmtId="0" fontId="0" fillId="0" borderId="73" xfId="0" applyBorder="1" applyAlignment="1">
      <alignment horizontal="left" vertical="top"/>
    </xf>
    <xf numFmtId="164" fontId="28" fillId="0" borderId="23" xfId="0" applyNumberFormat="1" applyFont="1" applyBorder="1" applyAlignment="1">
      <alignment horizontal="right" wrapText="1"/>
    </xf>
    <xf numFmtId="164" fontId="28" fillId="0" borderId="25" xfId="0" applyNumberFormat="1" applyFont="1" applyBorder="1" applyAlignment="1">
      <alignment horizontal="right" wrapText="1"/>
    </xf>
    <xf numFmtId="164" fontId="28" fillId="0" borderId="45" xfId="0" applyNumberFormat="1" applyFont="1" applyBorder="1" applyAlignment="1">
      <alignment horizontal="right" wrapText="1"/>
    </xf>
    <xf numFmtId="164" fontId="28" fillId="0" borderId="46" xfId="0" applyNumberFormat="1" applyFont="1" applyBorder="1" applyAlignment="1">
      <alignment horizontal="right" wrapText="1"/>
    </xf>
    <xf numFmtId="0" fontId="2" fillId="5" borderId="101" xfId="0" applyFont="1" applyFill="1" applyBorder="1" applyAlignment="1">
      <alignment horizontal="center" vertical="top" wrapText="1"/>
    </xf>
    <xf numFmtId="164" fontId="2" fillId="5" borderId="102" xfId="0" applyNumberFormat="1" applyFont="1" applyFill="1" applyBorder="1" applyAlignment="1">
      <alignment horizontal="left" vertical="top" wrapText="1"/>
    </xf>
    <xf numFmtId="164" fontId="2" fillId="5" borderId="100" xfId="0" applyNumberFormat="1" applyFont="1" applyFill="1" applyBorder="1" applyAlignment="1">
      <alignment horizontal="left" vertical="top" wrapText="1"/>
    </xf>
    <xf numFmtId="164" fontId="2" fillId="5" borderId="103" xfId="0" applyNumberFormat="1" applyFont="1" applyFill="1" applyBorder="1" applyAlignment="1">
      <alignment horizontal="left" vertical="top" wrapText="1"/>
    </xf>
    <xf numFmtId="0" fontId="2" fillId="10" borderId="104" xfId="0" applyFont="1" applyFill="1" applyBorder="1" applyAlignment="1">
      <alignment horizontal="center" vertical="top" wrapText="1"/>
    </xf>
    <xf numFmtId="0" fontId="2" fillId="10" borderId="105" xfId="0" applyFont="1" applyFill="1" applyBorder="1" applyAlignment="1">
      <alignment horizontal="center" vertical="top" wrapText="1"/>
    </xf>
    <xf numFmtId="0" fontId="2" fillId="10" borderId="106" xfId="0" applyFont="1" applyFill="1" applyBorder="1" applyAlignment="1">
      <alignment horizontal="center" vertical="top" wrapText="1"/>
    </xf>
    <xf numFmtId="0" fontId="2" fillId="5" borderId="99" xfId="0" applyFont="1" applyFill="1" applyBorder="1" applyAlignment="1">
      <alignment horizontal="right" vertical="top" wrapText="1" indent="26"/>
    </xf>
    <xf numFmtId="0" fontId="2" fillId="5" borderId="100" xfId="0" applyFont="1" applyFill="1" applyBorder="1" applyAlignment="1">
      <alignment horizontal="right" vertical="top" wrapText="1" indent="26"/>
    </xf>
    <xf numFmtId="0" fontId="2" fillId="5" borderId="101" xfId="0" applyFont="1" applyFill="1" applyBorder="1" applyAlignment="1">
      <alignment horizontal="right" vertical="top" wrapText="1" indent="26"/>
    </xf>
    <xf numFmtId="0" fontId="2" fillId="5" borderId="89" xfId="0" applyFont="1" applyFill="1" applyBorder="1" applyAlignment="1">
      <alignment horizontal="right" vertical="top" wrapText="1" indent="26"/>
    </xf>
    <xf numFmtId="0" fontId="2" fillId="5" borderId="90" xfId="0" applyFont="1" applyFill="1" applyBorder="1" applyAlignment="1">
      <alignment horizontal="right" vertical="top" wrapText="1" indent="26"/>
    </xf>
    <xf numFmtId="0" fontId="2" fillId="5" borderId="91" xfId="0" applyFont="1" applyFill="1" applyBorder="1" applyAlignment="1">
      <alignment horizontal="right" vertical="top" wrapText="1" indent="26"/>
    </xf>
    <xf numFmtId="164" fontId="2" fillId="5" borderId="92" xfId="0" applyNumberFormat="1" applyFont="1" applyFill="1" applyBorder="1" applyAlignment="1">
      <alignment horizontal="left" vertical="top" wrapText="1"/>
    </xf>
    <xf numFmtId="164" fontId="2" fillId="5" borderId="90" xfId="0" applyNumberFormat="1" applyFont="1" applyFill="1" applyBorder="1" applyAlignment="1">
      <alignment horizontal="left" vertical="top" wrapText="1"/>
    </xf>
    <xf numFmtId="164" fontId="2" fillId="5" borderId="93" xfId="0" applyNumberFormat="1" applyFont="1" applyFill="1" applyBorder="1" applyAlignment="1">
      <alignment horizontal="left" vertical="top" wrapText="1"/>
    </xf>
    <xf numFmtId="0" fontId="2" fillId="10" borderId="86" xfId="0" applyFont="1" applyFill="1" applyBorder="1" applyAlignment="1">
      <alignment horizontal="center" vertical="top" wrapText="1"/>
    </xf>
    <xf numFmtId="0" fontId="2" fillId="10" borderId="87" xfId="0" applyFont="1" applyFill="1" applyBorder="1" applyAlignment="1">
      <alignment horizontal="center" vertical="top" wrapText="1"/>
    </xf>
    <xf numFmtId="0" fontId="2" fillId="10" borderId="88" xfId="0" applyFont="1" applyFill="1" applyBorder="1" applyAlignment="1">
      <alignment horizontal="center" vertical="top" wrapText="1"/>
    </xf>
    <xf numFmtId="0" fontId="16" fillId="6" borderId="37" xfId="0" applyFont="1" applyFill="1" applyBorder="1" applyAlignment="1">
      <alignment horizontal="left" vertical="top" wrapText="1"/>
    </xf>
    <xf numFmtId="164" fontId="16" fillId="0" borderId="40" xfId="0" applyNumberFormat="1" applyFont="1" applyBorder="1" applyAlignment="1">
      <alignment horizontal="right" wrapText="1"/>
    </xf>
    <xf numFmtId="0" fontId="25" fillId="6" borderId="44" xfId="0" applyFont="1" applyFill="1" applyBorder="1" applyAlignment="1">
      <alignment horizontal="left" vertical="top" wrapText="1"/>
    </xf>
    <xf numFmtId="0" fontId="25" fillId="6" borderId="45" xfId="0" applyFont="1" applyFill="1" applyBorder="1" applyAlignment="1">
      <alignment horizontal="left" vertical="top" wrapText="1"/>
    </xf>
    <xf numFmtId="164" fontId="16" fillId="0" borderId="45" xfId="0" applyNumberFormat="1" applyFont="1" applyBorder="1" applyAlignment="1">
      <alignment horizontal="right" wrapText="1"/>
    </xf>
    <xf numFmtId="0" fontId="16" fillId="6" borderId="45" xfId="0" applyFont="1" applyFill="1" applyBorder="1" applyAlignment="1">
      <alignment horizontal="left" wrapText="1"/>
    </xf>
    <xf numFmtId="0" fontId="17" fillId="10" borderId="47" xfId="0" applyFont="1" applyFill="1" applyBorder="1" applyAlignment="1">
      <alignment horizontal="left" vertical="top" wrapText="1"/>
    </xf>
    <xf numFmtId="0" fontId="17" fillId="10" borderId="48" xfId="0" applyFont="1" applyFill="1" applyBorder="1" applyAlignment="1">
      <alignment horizontal="left" vertical="top" wrapText="1"/>
    </xf>
    <xf numFmtId="0" fontId="17" fillId="10" borderId="49" xfId="0" applyFont="1" applyFill="1" applyBorder="1" applyAlignment="1">
      <alignment horizontal="left" vertical="top" wrapText="1"/>
    </xf>
    <xf numFmtId="0" fontId="25" fillId="6" borderId="37" xfId="0" applyFont="1" applyFill="1" applyBorder="1" applyAlignment="1">
      <alignment horizontal="left" vertical="top" wrapText="1"/>
    </xf>
    <xf numFmtId="0" fontId="25" fillId="6" borderId="40" xfId="0" applyFont="1" applyFill="1" applyBorder="1" applyAlignment="1">
      <alignment horizontal="left" vertical="top" wrapText="1"/>
    </xf>
    <xf numFmtId="164" fontId="16" fillId="0" borderId="40" xfId="0" applyNumberFormat="1" applyFont="1" applyBorder="1" applyAlignment="1">
      <alignment horizontal="right" vertical="center" wrapText="1"/>
    </xf>
    <xf numFmtId="0" fontId="16" fillId="6" borderId="40" xfId="0" applyFont="1" applyFill="1" applyBorder="1" applyAlignment="1">
      <alignment horizontal="left" wrapText="1"/>
    </xf>
    <xf numFmtId="0" fontId="16" fillId="0" borderId="40" xfId="0" applyFont="1" applyBorder="1" applyAlignment="1">
      <alignment horizontal="left" wrapText="1"/>
    </xf>
    <xf numFmtId="164" fontId="27" fillId="0" borderId="40" xfId="0" applyNumberFormat="1" applyFont="1" applyBorder="1" applyAlignment="1">
      <alignment horizontal="right" vertical="center" wrapText="1"/>
    </xf>
    <xf numFmtId="0" fontId="27" fillId="0" borderId="40" xfId="0" applyFont="1" applyBorder="1" applyAlignment="1">
      <alignment horizontal="left" vertical="center" wrapText="1"/>
    </xf>
    <xf numFmtId="0" fontId="25" fillId="6" borderId="47" xfId="0" applyFont="1" applyFill="1" applyBorder="1" applyAlignment="1">
      <alignment horizontal="left" vertical="top" wrapText="1"/>
    </xf>
    <xf numFmtId="0" fontId="25" fillId="6" borderId="48" xfId="0" applyFont="1" applyFill="1" applyBorder="1" applyAlignment="1">
      <alignment horizontal="left" vertical="top" wrapText="1"/>
    </xf>
    <xf numFmtId="164" fontId="16" fillId="0" borderId="48" xfId="0" applyNumberFormat="1" applyFont="1" applyBorder="1" applyAlignment="1">
      <alignment horizontal="right" wrapText="1"/>
    </xf>
    <xf numFmtId="0" fontId="16" fillId="0" borderId="48" xfId="0" applyFont="1" applyBorder="1" applyAlignment="1">
      <alignment horizontal="left" wrapText="1"/>
    </xf>
    <xf numFmtId="3" fontId="16" fillId="0" borderId="45" xfId="0" applyNumberFormat="1" applyFont="1" applyBorder="1" applyAlignment="1">
      <alignment horizontal="center" wrapText="1"/>
    </xf>
    <xf numFmtId="0" fontId="16" fillId="6" borderId="46" xfId="0" applyFont="1" applyFill="1" applyBorder="1" applyAlignment="1">
      <alignment horizontal="left" wrapText="1"/>
    </xf>
    <xf numFmtId="0" fontId="17" fillId="10" borderId="80" xfId="0" applyFont="1" applyFill="1" applyBorder="1" applyAlignment="1">
      <alignment horizontal="left" vertical="center" wrapText="1"/>
    </xf>
    <xf numFmtId="0" fontId="17" fillId="10" borderId="81" xfId="0" applyFont="1" applyFill="1" applyBorder="1" applyAlignment="1">
      <alignment horizontal="left" vertical="center" wrapText="1"/>
    </xf>
    <xf numFmtId="0" fontId="17" fillId="10" borderId="82" xfId="0" applyFont="1" applyFill="1" applyBorder="1" applyAlignment="1">
      <alignment horizontal="left" vertical="center" wrapText="1"/>
    </xf>
    <xf numFmtId="0" fontId="17" fillId="10" borderId="83" xfId="0" applyFont="1" applyFill="1" applyBorder="1" applyAlignment="1">
      <alignment horizontal="center" vertical="center" wrapText="1"/>
    </xf>
    <xf numFmtId="0" fontId="17" fillId="10" borderId="81" xfId="0" applyFont="1" applyFill="1" applyBorder="1" applyAlignment="1">
      <alignment horizontal="center" vertical="center" wrapText="1"/>
    </xf>
    <xf numFmtId="0" fontId="17" fillId="10" borderId="82" xfId="0" applyFont="1" applyFill="1" applyBorder="1" applyAlignment="1">
      <alignment horizontal="center" vertical="center" wrapText="1"/>
    </xf>
    <xf numFmtId="0" fontId="17" fillId="10" borderId="83" xfId="0" applyFont="1" applyFill="1" applyBorder="1" applyAlignment="1">
      <alignment horizontal="center" vertical="top" wrapText="1"/>
    </xf>
    <xf numFmtId="0" fontId="17" fillId="10" borderId="81" xfId="0" applyFont="1" applyFill="1" applyBorder="1" applyAlignment="1">
      <alignment horizontal="center" vertical="top" wrapText="1"/>
    </xf>
    <xf numFmtId="0" fontId="17" fillId="10" borderId="82" xfId="0" applyFont="1" applyFill="1" applyBorder="1" applyAlignment="1">
      <alignment horizontal="center" vertical="top" wrapText="1"/>
    </xf>
    <xf numFmtId="3" fontId="16" fillId="0" borderId="40" xfId="0" applyNumberFormat="1" applyFont="1" applyBorder="1" applyAlignment="1">
      <alignment horizontal="center" wrapText="1"/>
    </xf>
    <xf numFmtId="3" fontId="17" fillId="0" borderId="40" xfId="0" applyNumberFormat="1" applyFont="1" applyBorder="1" applyAlignment="1">
      <alignment horizontal="center" wrapText="1"/>
    </xf>
    <xf numFmtId="0" fontId="16" fillId="6" borderId="39" xfId="0" applyFont="1" applyFill="1" applyBorder="1" applyAlignment="1">
      <alignment horizontal="left" wrapText="1"/>
    </xf>
    <xf numFmtId="0" fontId="17" fillId="6" borderId="37" xfId="0" applyFont="1" applyFill="1" applyBorder="1" applyAlignment="1">
      <alignment horizontal="left" vertical="top" wrapText="1"/>
    </xf>
    <xf numFmtId="0" fontId="17" fillId="6" borderId="40" xfId="0" applyFont="1" applyFill="1" applyBorder="1" applyAlignment="1">
      <alignment horizontal="left" vertical="top" wrapText="1"/>
    </xf>
    <xf numFmtId="0" fontId="16" fillId="6" borderId="24" xfId="0" applyFont="1" applyFill="1" applyBorder="1" applyAlignment="1">
      <alignment horizontal="left" wrapText="1"/>
    </xf>
    <xf numFmtId="0" fontId="16" fillId="6" borderId="40" xfId="0" applyFont="1" applyFill="1" applyBorder="1" applyAlignment="1">
      <alignment horizontal="left" vertical="center" wrapText="1"/>
    </xf>
    <xf numFmtId="0" fontId="16" fillId="6" borderId="39" xfId="0" applyFont="1" applyFill="1" applyBorder="1" applyAlignment="1">
      <alignment horizontal="left" vertical="center" wrapText="1"/>
    </xf>
    <xf numFmtId="0" fontId="16" fillId="6" borderId="47" xfId="0" applyFont="1" applyFill="1" applyBorder="1" applyAlignment="1">
      <alignment horizontal="left" vertical="top" wrapText="1"/>
    </xf>
    <xf numFmtId="0" fontId="16" fillId="6" borderId="48" xfId="0" applyFont="1" applyFill="1" applyBorder="1" applyAlignment="1">
      <alignment horizontal="left" vertical="top" wrapText="1"/>
    </xf>
    <xf numFmtId="3" fontId="16" fillId="0" borderId="48" xfId="0" applyNumberFormat="1" applyFont="1" applyBorder="1" applyAlignment="1">
      <alignment horizontal="center" wrapText="1"/>
    </xf>
    <xf numFmtId="0" fontId="7" fillId="6" borderId="46" xfId="0" applyFont="1" applyFill="1" applyBorder="1" applyAlignment="1">
      <alignment horizontal="left" vertical="top" wrapText="1"/>
    </xf>
    <xf numFmtId="0" fontId="2" fillId="10" borderId="80" xfId="0" applyFont="1" applyFill="1" applyBorder="1" applyAlignment="1">
      <alignment horizontal="center" vertical="top" wrapText="1"/>
    </xf>
    <xf numFmtId="0" fontId="2" fillId="10" borderId="81" xfId="0" applyFont="1" applyFill="1" applyBorder="1" applyAlignment="1">
      <alignment horizontal="center" vertical="top" wrapText="1"/>
    </xf>
    <xf numFmtId="0" fontId="2" fillId="10" borderId="82" xfId="0" applyFont="1" applyFill="1" applyBorder="1" applyAlignment="1">
      <alignment horizontal="center" vertical="top" wrapText="1"/>
    </xf>
    <xf numFmtId="0" fontId="2" fillId="10" borderId="83" xfId="0" applyFont="1" applyFill="1" applyBorder="1" applyAlignment="1">
      <alignment horizontal="left" vertical="top" wrapText="1" indent="3"/>
    </xf>
    <xf numFmtId="0" fontId="2" fillId="10" borderId="81" xfId="0" applyFont="1" applyFill="1" applyBorder="1" applyAlignment="1">
      <alignment horizontal="left" vertical="top" wrapText="1" indent="3"/>
    </xf>
    <xf numFmtId="0" fontId="2" fillId="10" borderId="82" xfId="0" applyFont="1" applyFill="1" applyBorder="1" applyAlignment="1">
      <alignment horizontal="left" vertical="top" wrapText="1" indent="3"/>
    </xf>
    <xf numFmtId="0" fontId="2" fillId="10" borderId="84" xfId="0" applyFont="1" applyFill="1" applyBorder="1" applyAlignment="1">
      <alignment horizontal="left" vertical="top" wrapText="1" indent="3"/>
    </xf>
    <xf numFmtId="0" fontId="7" fillId="6" borderId="77" xfId="0" applyFont="1" applyFill="1" applyBorder="1" applyAlignment="1">
      <alignment horizontal="left" vertical="top" wrapText="1"/>
    </xf>
    <xf numFmtId="0" fontId="7" fillId="6" borderId="78" xfId="0" applyFont="1" applyFill="1" applyBorder="1" applyAlignment="1">
      <alignment horizontal="left" vertical="top" wrapText="1"/>
    </xf>
    <xf numFmtId="0" fontId="7" fillId="6" borderId="79" xfId="0" applyFont="1" applyFill="1" applyBorder="1" applyAlignment="1">
      <alignment horizontal="left" vertical="top" wrapText="1"/>
    </xf>
    <xf numFmtId="0" fontId="7" fillId="6" borderId="74" xfId="0" applyFont="1" applyFill="1" applyBorder="1" applyAlignment="1">
      <alignment horizontal="left" vertical="top" wrapText="1"/>
    </xf>
    <xf numFmtId="0" fontId="7" fillId="6" borderId="76" xfId="0" applyFont="1" applyFill="1" applyBorder="1" applyAlignment="1">
      <alignment horizontal="left" vertical="top" wrapText="1"/>
    </xf>
    <xf numFmtId="0" fontId="7" fillId="6" borderId="40" xfId="0" applyFont="1" applyFill="1" applyBorder="1" applyAlignment="1">
      <alignment vertical="top" wrapText="1"/>
    </xf>
    <xf numFmtId="0" fontId="7" fillId="6" borderId="39" xfId="0" applyFont="1" applyFill="1" applyBorder="1" applyAlignment="1">
      <alignment vertical="top" wrapText="1"/>
    </xf>
    <xf numFmtId="0" fontId="2" fillId="14" borderId="4" xfId="0" applyFont="1" applyFill="1" applyBorder="1" applyAlignment="1">
      <alignment horizontal="left" vertical="top" wrapText="1"/>
    </xf>
    <xf numFmtId="0" fontId="2" fillId="14" borderId="0" xfId="0" applyFont="1" applyFill="1" applyAlignment="1">
      <alignment horizontal="left" vertical="top" wrapText="1"/>
    </xf>
    <xf numFmtId="0" fontId="2" fillId="14" borderId="5" xfId="0" applyFont="1" applyFill="1" applyBorder="1" applyAlignment="1">
      <alignment horizontal="left" vertical="top" wrapText="1"/>
    </xf>
    <xf numFmtId="0" fontId="7" fillId="6" borderId="49" xfId="0" applyFont="1" applyFill="1" applyBorder="1" applyAlignment="1">
      <alignment horizontal="left" vertical="top" wrapText="1"/>
    </xf>
    <xf numFmtId="0" fontId="2" fillId="6" borderId="44" xfId="0" applyFont="1" applyFill="1" applyBorder="1" applyAlignment="1">
      <alignment horizontal="left" vertical="top" wrapText="1"/>
    </xf>
    <xf numFmtId="0" fontId="2" fillId="6" borderId="45" xfId="0" applyFont="1" applyFill="1" applyBorder="1" applyAlignment="1">
      <alignment horizontal="left" vertical="top" wrapText="1"/>
    </xf>
    <xf numFmtId="0" fontId="3" fillId="0" borderId="46" xfId="0" applyFont="1" applyBorder="1" applyAlignment="1">
      <alignment horizontal="left" wrapText="1"/>
    </xf>
    <xf numFmtId="0" fontId="7" fillId="6" borderId="71" xfId="0" applyFont="1" applyFill="1" applyBorder="1" applyAlignment="1">
      <alignment horizontal="left" vertical="top" wrapText="1"/>
    </xf>
    <xf numFmtId="0" fontId="7" fillId="6" borderId="72" xfId="0" applyFont="1" applyFill="1" applyBorder="1" applyAlignment="1">
      <alignment horizontal="left" vertical="top" wrapText="1"/>
    </xf>
    <xf numFmtId="0" fontId="7" fillId="6" borderId="73" xfId="0" applyFont="1" applyFill="1" applyBorder="1" applyAlignment="1">
      <alignment horizontal="left" vertical="top" wrapText="1"/>
    </xf>
    <xf numFmtId="0" fontId="7" fillId="6" borderId="48" xfId="0" applyFont="1" applyFill="1" applyBorder="1" applyAlignment="1">
      <alignment vertical="top" wrapText="1"/>
    </xf>
    <xf numFmtId="0" fontId="7" fillId="6" borderId="49" xfId="0" applyFont="1" applyFill="1" applyBorder="1" applyAlignment="1">
      <alignment vertical="top" wrapText="1"/>
    </xf>
    <xf numFmtId="0" fontId="2" fillId="6" borderId="37" xfId="0" applyFont="1" applyFill="1" applyBorder="1" applyAlignment="1">
      <alignment horizontal="left" vertical="top" wrapText="1"/>
    </xf>
    <xf numFmtId="0" fontId="2" fillId="6" borderId="40" xfId="0" applyFont="1" applyFill="1" applyBorder="1" applyAlignment="1">
      <alignment horizontal="left" vertical="top" wrapText="1"/>
    </xf>
    <xf numFmtId="0" fontId="3" fillId="0" borderId="39" xfId="0" applyFont="1" applyBorder="1" applyAlignment="1">
      <alignment horizontal="left" wrapText="1"/>
    </xf>
    <xf numFmtId="0" fontId="21" fillId="9" borderId="0" xfId="0" applyFont="1" applyFill="1" applyAlignment="1">
      <alignment horizontal="center" vertical="center" wrapText="1"/>
    </xf>
    <xf numFmtId="0" fontId="22" fillId="9" borderId="0" xfId="0" applyFont="1" applyFill="1" applyAlignment="1">
      <alignment horizontal="center" vertical="center" wrapText="1"/>
    </xf>
    <xf numFmtId="0" fontId="2" fillId="14" borderId="12" xfId="0" applyFont="1" applyFill="1" applyBorder="1" applyAlignment="1">
      <alignment horizontal="left" vertical="top" wrapText="1"/>
    </xf>
    <xf numFmtId="0" fontId="2" fillId="14" borderId="13" xfId="0" applyFont="1" applyFill="1" applyBorder="1" applyAlignment="1">
      <alignment horizontal="left" vertical="top" wrapText="1"/>
    </xf>
    <xf numFmtId="0" fontId="2" fillId="14" borderId="19" xfId="0" applyFont="1" applyFill="1" applyBorder="1" applyAlignment="1">
      <alignment horizontal="left" vertical="top" wrapText="1"/>
    </xf>
    <xf numFmtId="0" fontId="2" fillId="6" borderId="47" xfId="0" applyFont="1" applyFill="1" applyBorder="1" applyAlignment="1">
      <alignment horizontal="left" vertical="top" wrapText="1"/>
    </xf>
    <xf numFmtId="0" fontId="2" fillId="6" borderId="48" xfId="0" applyFont="1" applyFill="1" applyBorder="1" applyAlignment="1">
      <alignment horizontal="left" vertical="top" wrapText="1"/>
    </xf>
    <xf numFmtId="0" fontId="3" fillId="0" borderId="49" xfId="0" applyFont="1" applyBorder="1" applyAlignment="1">
      <alignment horizontal="left" wrapText="1"/>
    </xf>
    <xf numFmtId="0" fontId="3" fillId="6" borderId="45" xfId="0" applyFont="1" applyFill="1" applyBorder="1" applyAlignment="1">
      <alignment horizontal="left" vertical="center" wrapText="1"/>
    </xf>
    <xf numFmtId="0" fontId="2" fillId="6" borderId="131" xfId="0" applyFont="1" applyFill="1" applyBorder="1" applyAlignment="1">
      <alignment horizontal="center" vertical="center" wrapText="1"/>
    </xf>
    <xf numFmtId="0" fontId="35" fillId="13" borderId="123" xfId="0" applyFont="1" applyFill="1" applyBorder="1" applyAlignment="1">
      <alignment horizontal="left" vertical="center" wrapText="1"/>
    </xf>
    <xf numFmtId="0" fontId="35" fillId="13" borderId="124" xfId="0" applyFont="1" applyFill="1" applyBorder="1" applyAlignment="1">
      <alignment horizontal="left" vertical="center" wrapText="1"/>
    </xf>
    <xf numFmtId="0" fontId="14" fillId="6" borderId="126" xfId="0" applyFont="1" applyFill="1" applyBorder="1" applyAlignment="1">
      <alignment horizontal="center" vertical="center" wrapText="1"/>
    </xf>
    <xf numFmtId="0" fontId="14" fillId="6" borderId="129" xfId="0" applyFont="1" applyFill="1" applyBorder="1" applyAlignment="1">
      <alignment horizontal="center" vertical="center" wrapText="1"/>
    </xf>
    <xf numFmtId="0" fontId="14" fillId="6" borderId="130" xfId="0" applyFont="1" applyFill="1" applyBorder="1" applyAlignment="1">
      <alignment horizontal="center" vertical="center" wrapText="1"/>
    </xf>
    <xf numFmtId="0" fontId="2" fillId="6" borderId="127" xfId="0" applyFont="1" applyFill="1" applyBorder="1" applyAlignment="1">
      <alignment horizontal="center" vertical="center" wrapText="1"/>
    </xf>
    <xf numFmtId="0" fontId="3" fillId="6" borderId="128" xfId="0" applyFont="1" applyFill="1" applyBorder="1" applyAlignment="1">
      <alignment horizontal="left" vertical="center" wrapText="1"/>
    </xf>
    <xf numFmtId="0" fontId="3" fillId="6" borderId="117" xfId="0" applyFont="1" applyFill="1" applyBorder="1" applyAlignment="1">
      <alignment horizontal="left" vertical="center" wrapText="1"/>
    </xf>
    <xf numFmtId="0" fontId="3" fillId="6" borderId="132" xfId="0" applyFont="1" applyFill="1" applyBorder="1" applyAlignment="1">
      <alignment horizontal="left" vertical="center" wrapText="1"/>
    </xf>
    <xf numFmtId="0" fontId="2" fillId="6" borderId="116" xfId="0" applyFont="1" applyFill="1" applyBorder="1" applyAlignment="1">
      <alignment horizontal="center" vertical="center" wrapText="1"/>
    </xf>
    <xf numFmtId="0" fontId="21" fillId="9" borderId="123" xfId="0" applyFont="1" applyFill="1" applyBorder="1" applyAlignment="1">
      <alignment horizontal="center" vertical="center" wrapText="1"/>
    </xf>
    <xf numFmtId="0" fontId="22" fillId="9" borderId="124" xfId="0" applyFont="1" applyFill="1" applyBorder="1" applyAlignment="1">
      <alignment horizontal="center" vertical="center" wrapText="1"/>
    </xf>
    <xf numFmtId="0" fontId="22" fillId="9" borderId="125" xfId="0" applyFont="1" applyFill="1" applyBorder="1" applyAlignment="1">
      <alignment horizontal="center" vertical="center" wrapText="1"/>
    </xf>
    <xf numFmtId="0" fontId="32" fillId="13" borderId="123" xfId="0" applyFont="1" applyFill="1" applyBorder="1" applyAlignment="1">
      <alignment horizontal="left" vertical="center" wrapText="1"/>
    </xf>
    <xf numFmtId="0" fontId="32" fillId="13" borderId="124" xfId="0" applyFont="1" applyFill="1" applyBorder="1" applyAlignment="1">
      <alignment horizontal="left" vertical="center" wrapText="1"/>
    </xf>
    <xf numFmtId="0" fontId="32" fillId="13" borderId="125" xfId="0" applyFont="1" applyFill="1" applyBorder="1" applyAlignment="1">
      <alignment horizontal="left" vertical="center" wrapText="1"/>
    </xf>
    <xf numFmtId="0" fontId="34" fillId="6" borderId="131" xfId="0" applyFont="1" applyFill="1" applyBorder="1" applyAlignment="1">
      <alignment horizontal="center" vertical="center" wrapText="1"/>
    </xf>
    <xf numFmtId="0" fontId="21" fillId="9" borderId="124" xfId="0" applyFont="1" applyFill="1" applyBorder="1" applyAlignment="1">
      <alignment horizontal="center" vertical="center" wrapText="1"/>
    </xf>
    <xf numFmtId="0" fontId="21" fillId="9" borderId="125" xfId="0" applyFont="1" applyFill="1" applyBorder="1" applyAlignment="1">
      <alignment horizontal="center" vertical="center" wrapText="1"/>
    </xf>
    <xf numFmtId="0" fontId="2" fillId="6" borderId="131" xfId="0" applyFont="1" applyFill="1" applyBorder="1" applyAlignment="1">
      <alignment horizontal="center" vertical="top" wrapText="1"/>
    </xf>
    <xf numFmtId="0" fontId="32" fillId="13" borderId="133" xfId="0" applyFont="1" applyFill="1" applyBorder="1" applyAlignment="1">
      <alignment horizontal="left" vertical="top" wrapText="1"/>
    </xf>
    <xf numFmtId="0" fontId="32" fillId="13" borderId="134" xfId="0" applyFont="1" applyFill="1" applyBorder="1" applyAlignment="1">
      <alignment horizontal="left" vertical="top" wrapText="1"/>
    </xf>
    <xf numFmtId="0" fontId="3" fillId="6" borderId="126" xfId="0" applyFont="1" applyFill="1" applyBorder="1" applyAlignment="1">
      <alignment horizontal="left" vertical="top" wrapText="1"/>
    </xf>
    <xf numFmtId="0" fontId="3" fillId="6" borderId="129" xfId="0" applyFont="1" applyFill="1" applyBorder="1" applyAlignment="1">
      <alignment horizontal="left" vertical="top" wrapText="1"/>
    </xf>
    <xf numFmtId="0" fontId="3" fillId="6" borderId="130" xfId="0" applyFont="1" applyFill="1" applyBorder="1" applyAlignment="1">
      <alignment horizontal="left" vertical="top" wrapText="1"/>
    </xf>
    <xf numFmtId="0" fontId="2" fillId="6" borderId="127" xfId="0" applyFont="1" applyFill="1" applyBorder="1" applyAlignment="1">
      <alignment horizontal="center" vertical="top" wrapText="1"/>
    </xf>
    <xf numFmtId="0" fontId="3" fillId="6" borderId="128" xfId="0" applyFont="1" applyFill="1" applyBorder="1" applyAlignment="1">
      <alignment horizontal="left" vertical="top" wrapText="1"/>
    </xf>
    <xf numFmtId="0" fontId="3" fillId="6" borderId="117" xfId="0" applyFont="1" applyFill="1" applyBorder="1" applyAlignment="1">
      <alignment horizontal="left" vertical="top" wrapText="1"/>
    </xf>
    <xf numFmtId="0" fontId="3" fillId="6" borderId="132" xfId="0" applyFont="1" applyFill="1" applyBorder="1" applyAlignment="1">
      <alignment horizontal="left" vertical="top" wrapText="1"/>
    </xf>
    <xf numFmtId="0" fontId="2" fillId="6" borderId="116" xfId="0" applyFont="1" applyFill="1" applyBorder="1" applyAlignment="1">
      <alignment horizontal="center" vertical="top" wrapText="1"/>
    </xf>
    <xf numFmtId="0" fontId="14" fillId="6" borderId="116" xfId="0" applyFont="1" applyFill="1" applyBorder="1" applyAlignment="1">
      <alignment horizontal="center" vertical="center" wrapText="1"/>
    </xf>
    <xf numFmtId="0" fontId="14" fillId="6" borderId="131" xfId="0" applyFont="1" applyFill="1" applyBorder="1" applyAlignment="1">
      <alignment horizontal="center" vertical="center" wrapText="1"/>
    </xf>
    <xf numFmtId="0" fontId="2" fillId="6" borderId="42" xfId="0" applyFont="1" applyFill="1" applyBorder="1" applyAlignment="1">
      <alignment horizontal="left" vertical="top"/>
    </xf>
    <xf numFmtId="0" fontId="2" fillId="6" borderId="75" xfId="0" applyFont="1" applyFill="1" applyBorder="1" applyAlignment="1">
      <alignment horizontal="left" vertical="top"/>
    </xf>
    <xf numFmtId="0" fontId="2" fillId="6" borderId="76" xfId="0" applyFont="1" applyFill="1" applyBorder="1" applyAlignment="1">
      <alignment horizontal="left" vertical="top"/>
    </xf>
    <xf numFmtId="0" fontId="2" fillId="6" borderId="95" xfId="0" applyFont="1" applyFill="1" applyBorder="1" applyAlignment="1">
      <alignment horizontal="left" vertical="top"/>
    </xf>
    <xf numFmtId="0" fontId="2" fillId="6" borderId="78" xfId="0" applyFont="1" applyFill="1" applyBorder="1" applyAlignment="1">
      <alignment horizontal="left" vertical="top"/>
    </xf>
    <xf numFmtId="0" fontId="2" fillId="6" borderId="79" xfId="0" applyFont="1" applyFill="1" applyBorder="1" applyAlignment="1">
      <alignment horizontal="left" vertical="top"/>
    </xf>
    <xf numFmtId="0" fontId="14" fillId="6" borderId="127" xfId="0" applyFont="1" applyFill="1" applyBorder="1" applyAlignment="1">
      <alignment horizontal="center" vertical="center" wrapText="1"/>
    </xf>
    <xf numFmtId="0" fontId="14" fillId="6" borderId="128" xfId="0" applyFont="1" applyFill="1" applyBorder="1" applyAlignment="1">
      <alignment horizontal="center" vertical="center" wrapText="1"/>
    </xf>
    <xf numFmtId="0" fontId="14" fillId="6" borderId="117" xfId="0" applyFont="1" applyFill="1" applyBorder="1" applyAlignment="1">
      <alignment horizontal="center" vertical="center" wrapText="1"/>
    </xf>
    <xf numFmtId="0" fontId="14" fillId="6" borderId="132" xfId="0" applyFont="1" applyFill="1" applyBorder="1" applyAlignment="1">
      <alignment horizontal="center" vertical="center" wrapText="1"/>
    </xf>
    <xf numFmtId="0" fontId="32" fillId="13" borderId="123" xfId="0" applyFont="1" applyFill="1" applyBorder="1" applyAlignment="1">
      <alignment horizontal="left" vertical="top" wrapText="1"/>
    </xf>
    <xf numFmtId="0" fontId="32" fillId="13" borderId="124" xfId="0" applyFont="1" applyFill="1" applyBorder="1" applyAlignment="1">
      <alignment horizontal="left" vertical="top" wrapText="1"/>
    </xf>
    <xf numFmtId="0" fontId="32" fillId="13" borderId="125" xfId="0" applyFont="1" applyFill="1" applyBorder="1" applyAlignment="1">
      <alignment horizontal="left" vertical="top" wrapText="1"/>
    </xf>
    <xf numFmtId="0" fontId="3" fillId="6" borderId="47" xfId="0" applyFont="1" applyFill="1" applyBorder="1" applyAlignment="1">
      <alignment horizontal="left" wrapText="1"/>
    </xf>
    <xf numFmtId="0" fontId="3" fillId="6" borderId="48" xfId="0" applyFont="1" applyFill="1" applyBorder="1" applyAlignment="1">
      <alignment horizontal="left" wrapText="1"/>
    </xf>
    <xf numFmtId="0" fontId="35" fillId="13" borderId="123" xfId="0" applyFont="1" applyFill="1" applyBorder="1" applyAlignment="1">
      <alignment horizontal="left" vertical="top" wrapText="1"/>
    </xf>
    <xf numFmtId="0" fontId="35" fillId="13" borderId="124" xfId="0" applyFont="1" applyFill="1" applyBorder="1" applyAlignment="1">
      <alignment horizontal="left" vertical="top" wrapText="1"/>
    </xf>
    <xf numFmtId="0" fontId="35" fillId="13" borderId="125" xfId="0" applyFont="1" applyFill="1" applyBorder="1" applyAlignment="1">
      <alignment horizontal="left" vertical="top" wrapText="1"/>
    </xf>
    <xf numFmtId="0" fontId="2" fillId="10" borderId="37" xfId="0" applyFont="1" applyFill="1" applyBorder="1" applyAlignment="1">
      <alignment horizontal="center" vertical="top" wrapText="1"/>
    </xf>
    <xf numFmtId="0" fontId="2" fillId="10" borderId="40" xfId="0" applyFont="1" applyFill="1" applyBorder="1" applyAlignment="1">
      <alignment horizontal="center" vertical="top" wrapText="1"/>
    </xf>
    <xf numFmtId="0" fontId="2" fillId="10" borderId="39" xfId="0" applyFont="1" applyFill="1" applyBorder="1" applyAlignment="1">
      <alignment horizontal="center" vertical="top" wrapText="1"/>
    </xf>
    <xf numFmtId="0" fontId="16" fillId="13" borderId="123" xfId="0" applyFont="1" applyFill="1" applyBorder="1" applyAlignment="1">
      <alignment horizontal="left" vertical="top" wrapText="1"/>
    </xf>
    <xf numFmtId="0" fontId="16" fillId="13" borderId="124" xfId="0" applyFont="1" applyFill="1" applyBorder="1" applyAlignment="1">
      <alignment horizontal="left" vertical="top" wrapText="1"/>
    </xf>
    <xf numFmtId="0" fontId="16" fillId="13" borderId="125" xfId="0" applyFont="1" applyFill="1" applyBorder="1" applyAlignment="1">
      <alignment horizontal="left" vertical="top" wrapText="1"/>
    </xf>
    <xf numFmtId="0" fontId="3" fillId="6" borderId="48" xfId="0" applyFont="1" applyFill="1" applyBorder="1" applyAlignment="1">
      <alignment horizontal="left" vertical="center" wrapText="1"/>
    </xf>
    <xf numFmtId="0" fontId="3" fillId="6" borderId="49" xfId="0" applyFont="1" applyFill="1" applyBorder="1" applyAlignment="1">
      <alignment horizontal="left" vertical="center" wrapText="1"/>
    </xf>
    <xf numFmtId="0" fontId="2" fillId="10" borderId="42" xfId="0" applyFont="1" applyFill="1" applyBorder="1" applyAlignment="1">
      <alignment horizontal="center" vertical="top" wrapText="1"/>
    </xf>
    <xf numFmtId="0" fontId="2" fillId="10" borderId="75" xfId="0" applyFont="1" applyFill="1" applyBorder="1" applyAlignment="1">
      <alignment horizontal="center" vertical="top" wrapText="1"/>
    </xf>
    <xf numFmtId="0" fontId="2" fillId="10" borderId="76" xfId="0" applyFont="1" applyFill="1" applyBorder="1" applyAlignment="1">
      <alignment horizontal="center" vertical="top" wrapText="1"/>
    </xf>
    <xf numFmtId="0" fontId="0" fillId="0" borderId="75" xfId="0" applyBorder="1" applyAlignment="1">
      <alignment horizontal="left" vertical="top" wrapText="1"/>
    </xf>
    <xf numFmtId="0" fontId="0" fillId="0" borderId="76" xfId="0" applyBorder="1" applyAlignment="1">
      <alignment horizontal="left" vertical="top" wrapText="1"/>
    </xf>
    <xf numFmtId="0" fontId="3" fillId="6" borderId="75" xfId="0" applyFont="1" applyFill="1" applyBorder="1" applyAlignment="1">
      <alignment horizontal="left" vertical="top" wrapText="1"/>
    </xf>
    <xf numFmtId="0" fontId="14" fillId="6" borderId="126" xfId="0" applyFont="1" applyFill="1" applyBorder="1" applyAlignment="1">
      <alignment horizontal="center" vertical="center"/>
    </xf>
    <xf numFmtId="0" fontId="14" fillId="6" borderId="129" xfId="0" applyFont="1" applyFill="1" applyBorder="1" applyAlignment="1">
      <alignment horizontal="center" vertical="center"/>
    </xf>
    <xf numFmtId="0" fontId="14" fillId="6" borderId="130" xfId="0" applyFont="1" applyFill="1" applyBorder="1" applyAlignment="1">
      <alignment horizontal="center" vertical="center"/>
    </xf>
    <xf numFmtId="0" fontId="3" fillId="6" borderId="50" xfId="0" applyFont="1" applyFill="1" applyBorder="1" applyAlignment="1">
      <alignment horizontal="left" vertical="center"/>
    </xf>
    <xf numFmtId="0" fontId="3" fillId="6" borderId="37" xfId="0" applyFont="1" applyFill="1" applyBorder="1" applyAlignment="1">
      <alignment horizontal="left" vertical="center"/>
    </xf>
    <xf numFmtId="0" fontId="14" fillId="6" borderId="37" xfId="0" applyFont="1" applyFill="1" applyBorder="1" applyAlignment="1">
      <alignment horizontal="left" vertical="center"/>
    </xf>
    <xf numFmtId="0" fontId="14" fillId="6" borderId="44" xfId="0" applyFont="1" applyFill="1" applyBorder="1" applyAlignment="1">
      <alignment horizontal="left" vertical="center"/>
    </xf>
    <xf numFmtId="0" fontId="3" fillId="6" borderId="44" xfId="0" applyFont="1" applyFill="1" applyBorder="1" applyAlignment="1">
      <alignment horizontal="left" vertical="center"/>
    </xf>
    <xf numFmtId="0" fontId="3" fillId="6" borderId="50" xfId="0" applyFont="1" applyFill="1" applyBorder="1" applyAlignment="1">
      <alignment horizontal="left" vertical="top"/>
    </xf>
    <xf numFmtId="0" fontId="3" fillId="6" borderId="37" xfId="0" applyFont="1" applyFill="1" applyBorder="1" applyAlignment="1">
      <alignment horizontal="left" vertical="top"/>
    </xf>
    <xf numFmtId="0" fontId="3" fillId="6" borderId="44" xfId="0" applyFont="1" applyFill="1" applyBorder="1" applyAlignment="1">
      <alignment horizontal="left" vertical="top"/>
    </xf>
    <xf numFmtId="164" fontId="3" fillId="0" borderId="48" xfId="0" applyNumberFormat="1" applyFont="1" applyBorder="1" applyAlignment="1">
      <alignment wrapText="1"/>
    </xf>
    <xf numFmtId="164" fontId="3" fillId="0" borderId="49" xfId="0" applyNumberFormat="1" applyFont="1" applyBorder="1" applyAlignment="1">
      <alignment wrapText="1"/>
    </xf>
    <xf numFmtId="164" fontId="3" fillId="0" borderId="40" xfId="0" applyNumberFormat="1" applyFont="1" applyBorder="1" applyAlignment="1">
      <alignment wrapText="1"/>
    </xf>
    <xf numFmtId="164" fontId="3" fillId="0" borderId="39" xfId="0" applyNumberFormat="1" applyFont="1" applyBorder="1" applyAlignment="1">
      <alignment wrapText="1"/>
    </xf>
    <xf numFmtId="164" fontId="3" fillId="0" borderId="45" xfId="0" applyNumberFormat="1" applyFont="1" applyBorder="1" applyAlignment="1">
      <alignment wrapText="1"/>
    </xf>
    <xf numFmtId="164" fontId="3" fillId="0" borderId="46" xfId="0" applyNumberFormat="1" applyFont="1" applyBorder="1" applyAlignment="1">
      <alignment wrapText="1"/>
    </xf>
    <xf numFmtId="164" fontId="3" fillId="0" borderId="40" xfId="0" applyNumberFormat="1" applyFont="1" applyBorder="1" applyAlignment="1">
      <alignment vertical="center" wrapText="1"/>
    </xf>
    <xf numFmtId="164" fontId="3" fillId="0" borderId="39" xfId="0" applyNumberFormat="1" applyFont="1" applyBorder="1" applyAlignment="1">
      <alignment vertical="center" wrapText="1"/>
    </xf>
    <xf numFmtId="164" fontId="3" fillId="0" borderId="45" xfId="0" applyNumberFormat="1" applyFont="1" applyBorder="1" applyAlignment="1">
      <alignment vertical="center" wrapText="1"/>
    </xf>
    <xf numFmtId="164" fontId="3" fillId="0" borderId="46" xfId="0" applyNumberFormat="1" applyFont="1" applyBorder="1" applyAlignment="1">
      <alignment vertical="center" wrapText="1"/>
    </xf>
    <xf numFmtId="164" fontId="3" fillId="0" borderId="71" xfId="0" applyNumberFormat="1" applyFont="1" applyBorder="1" applyAlignment="1">
      <alignment horizontal="right" vertical="center" wrapText="1"/>
    </xf>
    <xf numFmtId="164" fontId="3" fillId="0" borderId="73" xfId="0" applyNumberFormat="1" applyFont="1" applyBorder="1" applyAlignment="1">
      <alignment horizontal="right" vertical="center" wrapText="1"/>
    </xf>
    <xf numFmtId="0" fontId="21" fillId="9" borderId="10" xfId="0" applyFont="1" applyFill="1" applyBorder="1" applyAlignment="1">
      <alignment horizontal="center" vertical="center"/>
    </xf>
    <xf numFmtId="0" fontId="22" fillId="9" borderId="10" xfId="0" applyFont="1" applyFill="1" applyBorder="1" applyAlignment="1">
      <alignment horizontal="center" vertical="center"/>
    </xf>
    <xf numFmtId="0" fontId="32" fillId="13" borderId="56" xfId="0" applyFont="1" applyFill="1" applyBorder="1" applyAlignment="1">
      <alignment horizontal="left" vertical="top"/>
    </xf>
    <xf numFmtId="0" fontId="3" fillId="13" borderId="57" xfId="0" applyFont="1" applyFill="1" applyBorder="1" applyAlignment="1">
      <alignment horizontal="left" vertical="top"/>
    </xf>
    <xf numFmtId="0" fontId="3" fillId="13" borderId="58" xfId="0" applyFont="1" applyFill="1" applyBorder="1" applyAlignment="1">
      <alignment horizontal="left" vertical="top"/>
    </xf>
    <xf numFmtId="0" fontId="2" fillId="5" borderId="12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7" fillId="9" borderId="47" xfId="0" applyFont="1" applyFill="1" applyBorder="1" applyAlignment="1">
      <alignment horizontal="left" vertical="top"/>
    </xf>
    <xf numFmtId="164" fontId="16" fillId="0" borderId="48" xfId="0" applyNumberFormat="1" applyFont="1" applyBorder="1" applyAlignment="1">
      <alignment horizontal="center" vertical="center"/>
    </xf>
    <xf numFmtId="164" fontId="14" fillId="7" borderId="49" xfId="0" applyNumberFormat="1" applyFont="1" applyFill="1" applyBorder="1" applyAlignment="1">
      <alignment horizontal="center" vertical="top"/>
    </xf>
    <xf numFmtId="0" fontId="7" fillId="9" borderId="37" xfId="0" applyFont="1" applyFill="1" applyBorder="1" applyAlignment="1">
      <alignment horizontal="left" vertical="top"/>
    </xf>
    <xf numFmtId="164" fontId="16" fillId="0" borderId="40" xfId="0" applyNumberFormat="1" applyFont="1" applyBorder="1" applyAlignment="1">
      <alignment horizontal="center" vertical="center"/>
    </xf>
    <xf numFmtId="0" fontId="14" fillId="7" borderId="39" xfId="0" applyFont="1" applyFill="1" applyBorder="1" applyAlignment="1">
      <alignment horizontal="center" vertical="top"/>
    </xf>
    <xf numFmtId="0" fontId="7" fillId="9" borderId="44" xfId="0" applyFont="1" applyFill="1" applyBorder="1" applyAlignment="1">
      <alignment horizontal="left" vertical="top"/>
    </xf>
    <xf numFmtId="164" fontId="17" fillId="0" borderId="45" xfId="0" applyNumberFormat="1" applyFont="1" applyBorder="1" applyAlignment="1">
      <alignment horizontal="center" vertical="center"/>
    </xf>
    <xf numFmtId="0" fontId="17" fillId="7" borderId="46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/>
    </xf>
    <xf numFmtId="0" fontId="2" fillId="5" borderId="0" xfId="0" applyFont="1" applyFill="1" applyAlignment="1">
      <alignment horizontal="center" vertical="top"/>
    </xf>
    <xf numFmtId="0" fontId="2" fillId="5" borderId="5" xfId="0" applyFont="1" applyFill="1" applyBorder="1" applyAlignment="1">
      <alignment horizontal="center" vertical="top"/>
    </xf>
    <xf numFmtId="0" fontId="7" fillId="6" borderId="47" xfId="0" applyFont="1" applyFill="1" applyBorder="1" applyAlignment="1">
      <alignment horizontal="left" vertical="top"/>
    </xf>
    <xf numFmtId="164" fontId="27" fillId="0" borderId="40" xfId="0" applyNumberFormat="1" applyFont="1" applyBorder="1" applyAlignment="1">
      <alignment horizontal="center" vertical="center"/>
    </xf>
    <xf numFmtId="0" fontId="2" fillId="6" borderId="44" xfId="0" applyFont="1" applyFill="1" applyBorder="1" applyAlignment="1">
      <alignment horizontal="left" vertical="top"/>
    </xf>
    <xf numFmtId="164" fontId="27" fillId="0" borderId="45" xfId="0" applyNumberFormat="1" applyFont="1" applyBorder="1" applyAlignment="1">
      <alignment horizontal="center" vertical="center"/>
    </xf>
    <xf numFmtId="0" fontId="14" fillId="7" borderId="46" xfId="0" applyFont="1" applyFill="1" applyBorder="1" applyAlignment="1">
      <alignment horizontal="center" vertical="top"/>
    </xf>
    <xf numFmtId="0" fontId="32" fillId="13" borderId="57" xfId="0" applyFont="1" applyFill="1" applyBorder="1" applyAlignment="1">
      <alignment horizontal="left" vertical="top"/>
    </xf>
    <xf numFmtId="0" fontId="32" fillId="13" borderId="58" xfId="0" applyFont="1" applyFill="1" applyBorder="1" applyAlignment="1">
      <alignment horizontal="left" vertical="top"/>
    </xf>
    <xf numFmtId="164" fontId="3" fillId="0" borderId="48" xfId="0" applyNumberFormat="1" applyFont="1" applyBorder="1" applyAlignment="1">
      <alignment horizontal="center" vertical="center"/>
    </xf>
    <xf numFmtId="164" fontId="3" fillId="0" borderId="40" xfId="0" applyNumberFormat="1" applyFont="1" applyBorder="1" applyAlignment="1">
      <alignment horizontal="center" vertical="center"/>
    </xf>
    <xf numFmtId="164" fontId="28" fillId="0" borderId="40" xfId="0" applyNumberFormat="1" applyFont="1" applyBorder="1" applyAlignment="1">
      <alignment horizontal="center" vertical="center"/>
    </xf>
    <xf numFmtId="0" fontId="2" fillId="6" borderId="37" xfId="0" applyFont="1" applyFill="1" applyBorder="1" applyAlignment="1">
      <alignment horizontal="left" vertical="top"/>
    </xf>
    <xf numFmtId="164" fontId="33" fillId="0" borderId="40" xfId="0" applyNumberFormat="1" applyFont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top"/>
    </xf>
    <xf numFmtId="164" fontId="33" fillId="0" borderId="45" xfId="0" applyNumberFormat="1" applyFont="1" applyBorder="1" applyAlignment="1">
      <alignment horizontal="center" vertical="center"/>
    </xf>
    <xf numFmtId="164" fontId="28" fillId="0" borderId="48" xfId="0" applyNumberFormat="1" applyFont="1" applyBorder="1" applyAlignment="1">
      <alignment horizontal="center" vertical="center"/>
    </xf>
    <xf numFmtId="165" fontId="33" fillId="0" borderId="40" xfId="0" applyNumberFormat="1" applyFont="1" applyBorder="1" applyAlignment="1">
      <alignment horizontal="center" vertical="center"/>
    </xf>
    <xf numFmtId="0" fontId="33" fillId="7" borderId="39" xfId="0" applyFont="1" applyFill="1" applyBorder="1" applyAlignment="1">
      <alignment horizontal="center" vertical="top"/>
    </xf>
    <xf numFmtId="0" fontId="7" fillId="6" borderId="44" xfId="0" applyFont="1" applyFill="1" applyBorder="1" applyAlignment="1">
      <alignment horizontal="left" vertical="top"/>
    </xf>
    <xf numFmtId="165" fontId="33" fillId="0" borderId="45" xfId="0" applyNumberFormat="1" applyFont="1" applyBorder="1" applyAlignment="1">
      <alignment horizontal="center" vertical="center"/>
    </xf>
    <xf numFmtId="0" fontId="33" fillId="7" borderId="46" xfId="0" applyFont="1" applyFill="1" applyBorder="1" applyAlignment="1">
      <alignment horizontal="center" vertical="top"/>
    </xf>
    <xf numFmtId="1" fontId="32" fillId="7" borderId="40" xfId="0" applyNumberFormat="1" applyFont="1" applyFill="1" applyBorder="1" applyAlignment="1">
      <alignment horizontal="center" vertical="center" shrinkToFit="1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1</xdr:row>
      <xdr:rowOff>82550</xdr:rowOff>
    </xdr:from>
    <xdr:to>
      <xdr:col>8</xdr:col>
      <xdr:colOff>523875</xdr:colOff>
      <xdr:row>4</xdr:row>
      <xdr:rowOff>146050</xdr:rowOff>
    </xdr:to>
    <xdr:sp macro="" textlink="">
      <xdr:nvSpPr>
        <xdr:cNvPr id="2" name="Texto 9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419475" y="254000"/>
          <a:ext cx="3314700" cy="520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6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AÑO  TRIBUTARIO  2026</a:t>
          </a:r>
        </a:p>
        <a:p>
          <a:pPr algn="ctr" rtl="0">
            <a:defRPr sz="1000"/>
          </a:pPr>
          <a:r>
            <a:rPr lang="es-CL" sz="10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 </a:t>
          </a:r>
          <a:r>
            <a:rPr lang="es-CL" sz="1100" b="1" i="0" strike="noStrike">
              <a:solidFill>
                <a:sysClr val="windowText" lastClr="000000"/>
              </a:solidFill>
              <a:latin typeface="Montserrat Medium" panose="00000600000000000000" pitchFamily="2" charset="0"/>
              <a:cs typeface="Arial"/>
            </a:rPr>
            <a:t>IMPUESTOS ANUALES A LA RENTA</a:t>
          </a:r>
          <a:endParaRPr lang="es-CL" sz="1050" b="1" i="0" strike="noStrike">
            <a:solidFill>
              <a:sysClr val="windowText" lastClr="000000"/>
            </a:solidFill>
            <a:latin typeface="Montserrat Medium" panose="00000600000000000000" pitchFamily="2" charset="0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0A12-77A1-4C63-8321-51B24E352CCF}">
  <dimension ref="B1:GE214"/>
  <sheetViews>
    <sheetView showGridLines="0" tabSelected="1" topLeftCell="A143" zoomScaleNormal="100" workbookViewId="0">
      <selection activeCell="T154" sqref="T154"/>
    </sheetView>
  </sheetViews>
  <sheetFormatPr baseColWidth="10" defaultColWidth="8.83203125" defaultRowHeight="12.75" x14ac:dyDescent="0.2"/>
  <cols>
    <col min="1" max="1" width="2.33203125" style="2" customWidth="1"/>
    <col min="2" max="2" width="4.1640625" style="1" customWidth="1"/>
    <col min="3" max="3" width="50" style="2" customWidth="1"/>
    <col min="4" max="4" width="5.5" style="2" customWidth="1"/>
    <col min="5" max="5" width="22.6640625" style="2" customWidth="1"/>
    <col min="6" max="6" width="4.1640625" style="2" customWidth="1"/>
    <col min="7" max="7" width="16.1640625" style="2" customWidth="1"/>
    <col min="8" max="8" width="4.1640625" style="2" customWidth="1"/>
    <col min="9" max="9" width="16.1640625" style="2" customWidth="1"/>
    <col min="10" max="10" width="4.1640625" style="2" customWidth="1"/>
    <col min="11" max="11" width="16.1640625" style="2" customWidth="1"/>
    <col min="12" max="12" width="4.1640625" style="2" customWidth="1"/>
    <col min="13" max="13" width="16.1640625" style="3" customWidth="1"/>
    <col min="14" max="14" width="4.1640625" style="2" customWidth="1"/>
    <col min="15" max="15" width="16.1640625" style="4" customWidth="1"/>
    <col min="16" max="16" width="4.1640625" style="2" customWidth="1"/>
    <col min="17" max="17" width="1.5" style="2" customWidth="1"/>
    <col min="18" max="16384" width="8.83203125" style="2"/>
  </cols>
  <sheetData>
    <row r="1" spans="2:187" ht="13.5" thickBot="1" x14ac:dyDescent="0.25"/>
    <row r="2" spans="2:187" s="9" customFormat="1" ht="12" customHeight="1" x14ac:dyDescent="0.2">
      <c r="B2" s="5"/>
      <c r="C2" s="6"/>
      <c r="D2" s="6"/>
      <c r="E2" s="6"/>
      <c r="F2" s="6"/>
      <c r="G2" s="6"/>
      <c r="H2" s="7"/>
      <c r="I2" s="7"/>
      <c r="J2" s="7"/>
      <c r="K2" s="7"/>
      <c r="L2" s="7"/>
      <c r="M2" s="8"/>
      <c r="N2" s="6"/>
      <c r="O2" s="373"/>
      <c r="P2" s="374"/>
    </row>
    <row r="3" spans="2:187" s="9" customFormat="1" ht="12" customHeight="1" x14ac:dyDescent="0.2">
      <c r="B3" s="10"/>
      <c r="C3" s="11"/>
      <c r="D3" s="11"/>
      <c r="E3" s="11"/>
      <c r="F3" s="11"/>
      <c r="G3" s="12"/>
      <c r="H3" s="11"/>
      <c r="I3" s="11"/>
      <c r="J3" s="11"/>
      <c r="K3" s="11"/>
      <c r="L3" s="11"/>
      <c r="M3" s="13"/>
      <c r="N3" s="11"/>
      <c r="O3" s="375"/>
      <c r="P3" s="376"/>
    </row>
    <row r="4" spans="2:187" s="9" customFormat="1" ht="12" customHeight="1" x14ac:dyDescent="0.2"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3"/>
      <c r="N4" s="11"/>
      <c r="O4" s="375"/>
      <c r="P4" s="376"/>
    </row>
    <row r="5" spans="2:187" s="9" customFormat="1" ht="12" customHeight="1" x14ac:dyDescent="0.2">
      <c r="B5" s="10"/>
      <c r="C5" s="11"/>
      <c r="D5" s="11"/>
      <c r="E5" s="11"/>
      <c r="F5" s="11"/>
      <c r="G5" s="11"/>
      <c r="H5" s="11"/>
      <c r="I5" s="12"/>
      <c r="J5" s="11"/>
      <c r="K5" s="14"/>
      <c r="L5" s="11"/>
      <c r="M5" s="13"/>
      <c r="N5" s="11"/>
      <c r="O5" s="375"/>
      <c r="P5" s="376"/>
    </row>
    <row r="6" spans="2:187" s="9" customFormat="1" ht="12" customHeight="1" thickBot="1" x14ac:dyDescent="0.25"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  <c r="N6" s="16"/>
      <c r="O6" s="377"/>
      <c r="P6" s="378"/>
    </row>
    <row r="7" spans="2:187" s="9" customFormat="1" ht="12" customHeight="1" x14ac:dyDescent="0.2">
      <c r="B7" s="379" t="s">
        <v>0</v>
      </c>
      <c r="C7" s="380"/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1"/>
    </row>
    <row r="8" spans="2:187" s="9" customFormat="1" ht="12" customHeight="1" x14ac:dyDescent="0.2">
      <c r="B8" s="382" t="s">
        <v>1</v>
      </c>
      <c r="C8" s="383"/>
      <c r="D8" s="383"/>
      <c r="E8" s="384"/>
      <c r="F8" s="388" t="s">
        <v>2</v>
      </c>
      <c r="G8" s="389"/>
      <c r="H8" s="389"/>
      <c r="I8" s="389"/>
      <c r="J8" s="389"/>
      <c r="K8" s="389"/>
      <c r="L8" s="389"/>
      <c r="M8" s="390"/>
      <c r="N8" s="391" t="s">
        <v>3</v>
      </c>
      <c r="O8" s="383"/>
      <c r="P8" s="392"/>
    </row>
    <row r="9" spans="2:187" s="9" customFormat="1" ht="28.5" customHeight="1" x14ac:dyDescent="0.2">
      <c r="B9" s="385"/>
      <c r="C9" s="386"/>
      <c r="D9" s="386"/>
      <c r="E9" s="387"/>
      <c r="F9" s="395" t="s">
        <v>4</v>
      </c>
      <c r="G9" s="396"/>
      <c r="H9" s="396"/>
      <c r="I9" s="397"/>
      <c r="J9" s="395" t="s">
        <v>5</v>
      </c>
      <c r="K9" s="396"/>
      <c r="L9" s="396"/>
      <c r="M9" s="397"/>
      <c r="N9" s="393"/>
      <c r="O9" s="386"/>
      <c r="P9" s="394"/>
    </row>
    <row r="10" spans="2:187" s="9" customFormat="1" ht="29.65" customHeight="1" x14ac:dyDescent="0.2">
      <c r="B10" s="385"/>
      <c r="C10" s="386"/>
      <c r="D10" s="386"/>
      <c r="E10" s="387"/>
      <c r="F10" s="398" t="s">
        <v>6</v>
      </c>
      <c r="G10" s="399"/>
      <c r="H10" s="400" t="s">
        <v>7</v>
      </c>
      <c r="I10" s="401"/>
      <c r="J10" s="358" t="s">
        <v>6</v>
      </c>
      <c r="K10" s="359"/>
      <c r="L10" s="358" t="s">
        <v>8</v>
      </c>
      <c r="M10" s="359"/>
      <c r="N10" s="393"/>
      <c r="O10" s="386"/>
      <c r="P10" s="394"/>
    </row>
    <row r="11" spans="2:187" s="9" customFormat="1" ht="12" customHeight="1" thickBot="1" x14ac:dyDescent="0.25">
      <c r="B11" s="313" t="s">
        <v>9</v>
      </c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5"/>
      <c r="GE11" s="18" t="s">
        <v>10</v>
      </c>
    </row>
    <row r="12" spans="2:187" s="9" customFormat="1" ht="13.5" thickBot="1" x14ac:dyDescent="0.25">
      <c r="B12" s="360">
        <v>1</v>
      </c>
      <c r="C12" s="363" t="s">
        <v>11</v>
      </c>
      <c r="D12" s="363"/>
      <c r="E12" s="363"/>
      <c r="F12" s="19">
        <v>1592</v>
      </c>
      <c r="G12" s="20"/>
      <c r="H12" s="19">
        <v>1024</v>
      </c>
      <c r="I12" s="20"/>
      <c r="J12" s="19">
        <v>1593</v>
      </c>
      <c r="K12" s="20"/>
      <c r="L12" s="19">
        <v>1025</v>
      </c>
      <c r="M12" s="20"/>
      <c r="N12" s="19">
        <v>104</v>
      </c>
      <c r="O12" s="21"/>
      <c r="P12" s="364" t="s">
        <v>12</v>
      </c>
    </row>
    <row r="13" spans="2:187" s="9" customFormat="1" ht="13.5" thickBot="1" x14ac:dyDescent="0.25">
      <c r="B13" s="361"/>
      <c r="C13" s="367" t="s">
        <v>13</v>
      </c>
      <c r="D13" s="368"/>
      <c r="E13" s="369"/>
      <c r="F13" s="22">
        <v>2000</v>
      </c>
      <c r="G13" s="23"/>
      <c r="H13" s="22">
        <v>2001</v>
      </c>
      <c r="I13" s="23"/>
      <c r="J13" s="22">
        <v>2002</v>
      </c>
      <c r="K13" s="23"/>
      <c r="L13" s="22">
        <v>2003</v>
      </c>
      <c r="M13" s="23"/>
      <c r="N13" s="22">
        <v>2004</v>
      </c>
      <c r="O13" s="24"/>
      <c r="P13" s="365"/>
    </row>
    <row r="14" spans="2:187" s="9" customFormat="1" ht="13.5" thickBot="1" x14ac:dyDescent="0.25">
      <c r="B14" s="362"/>
      <c r="C14" s="370" t="s">
        <v>15</v>
      </c>
      <c r="D14" s="371"/>
      <c r="E14" s="372"/>
      <c r="F14" s="25">
        <v>2005</v>
      </c>
      <c r="G14" s="23"/>
      <c r="H14" s="25">
        <v>2006</v>
      </c>
      <c r="I14" s="23"/>
      <c r="J14" s="25">
        <v>2007</v>
      </c>
      <c r="K14" s="23"/>
      <c r="L14" s="25">
        <v>2008</v>
      </c>
      <c r="M14" s="23"/>
      <c r="N14" s="25">
        <v>2009</v>
      </c>
      <c r="O14" s="24"/>
      <c r="P14" s="366"/>
    </row>
    <row r="15" spans="2:187" s="9" customFormat="1" x14ac:dyDescent="0.2">
      <c r="B15" s="26">
        <v>2</v>
      </c>
      <c r="C15" s="357" t="s">
        <v>16</v>
      </c>
      <c r="D15" s="357"/>
      <c r="E15" s="357"/>
      <c r="F15" s="27">
        <v>1594</v>
      </c>
      <c r="G15" s="28"/>
      <c r="H15" s="27">
        <v>1026</v>
      </c>
      <c r="I15" s="28"/>
      <c r="J15" s="27">
        <v>1595</v>
      </c>
      <c r="K15" s="28"/>
      <c r="L15" s="27">
        <v>1027</v>
      </c>
      <c r="M15" s="28"/>
      <c r="N15" s="27">
        <v>105</v>
      </c>
      <c r="O15" s="29"/>
      <c r="P15" s="30" t="s">
        <v>12</v>
      </c>
    </row>
    <row r="16" spans="2:187" s="9" customFormat="1" x14ac:dyDescent="0.2">
      <c r="B16" s="26">
        <v>3</v>
      </c>
      <c r="C16" s="344" t="s">
        <v>17</v>
      </c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2">
        <v>106</v>
      </c>
      <c r="O16" s="33"/>
      <c r="P16" s="30" t="s">
        <v>12</v>
      </c>
    </row>
    <row r="17" spans="2:16" s="9" customFormat="1" x14ac:dyDescent="0.2">
      <c r="B17" s="326">
        <v>4</v>
      </c>
      <c r="C17" s="344" t="s">
        <v>18</v>
      </c>
      <c r="D17" s="344"/>
      <c r="E17" s="344"/>
      <c r="F17" s="344"/>
      <c r="G17" s="344"/>
      <c r="H17" s="344"/>
      <c r="I17" s="344"/>
      <c r="J17" s="344"/>
      <c r="K17" s="344"/>
      <c r="L17" s="32">
        <v>603</v>
      </c>
      <c r="M17" s="34"/>
      <c r="N17" s="32">
        <v>108</v>
      </c>
      <c r="O17" s="33"/>
      <c r="P17" s="30" t="s">
        <v>12</v>
      </c>
    </row>
    <row r="18" spans="2:16" s="9" customFormat="1" x14ac:dyDescent="0.2">
      <c r="B18" s="326"/>
      <c r="C18" s="344" t="s">
        <v>19</v>
      </c>
      <c r="D18" s="344"/>
      <c r="E18" s="344"/>
      <c r="F18" s="344"/>
      <c r="G18" s="344"/>
      <c r="H18" s="344"/>
      <c r="I18" s="344"/>
      <c r="J18" s="344"/>
      <c r="K18" s="344"/>
      <c r="L18" s="32">
        <v>1920</v>
      </c>
      <c r="M18" s="34"/>
      <c r="N18" s="32">
        <v>1921</v>
      </c>
      <c r="O18" s="33"/>
      <c r="P18" s="30" t="s">
        <v>12</v>
      </c>
    </row>
    <row r="19" spans="2:16" s="9" customFormat="1" x14ac:dyDescent="0.2">
      <c r="B19" s="326"/>
      <c r="C19" s="344" t="s">
        <v>20</v>
      </c>
      <c r="D19" s="344"/>
      <c r="E19" s="344"/>
      <c r="F19" s="344"/>
      <c r="G19" s="344"/>
      <c r="H19" s="344"/>
      <c r="I19" s="344"/>
      <c r="J19" s="344"/>
      <c r="K19" s="344"/>
      <c r="L19" s="32">
        <v>1922</v>
      </c>
      <c r="M19" s="34"/>
      <c r="N19" s="32">
        <v>1923</v>
      </c>
      <c r="O19" s="33"/>
      <c r="P19" s="30" t="s">
        <v>12</v>
      </c>
    </row>
    <row r="20" spans="2:16" s="9" customFormat="1" x14ac:dyDescent="0.2">
      <c r="B20" s="317">
        <v>5</v>
      </c>
      <c r="C20" s="344" t="s">
        <v>21</v>
      </c>
      <c r="D20" s="344"/>
      <c r="E20" s="344"/>
      <c r="F20" s="35">
        <v>1721</v>
      </c>
      <c r="G20" s="34"/>
      <c r="H20" s="35">
        <v>1722</v>
      </c>
      <c r="I20" s="34"/>
      <c r="J20" s="35">
        <v>1596</v>
      </c>
      <c r="K20" s="34"/>
      <c r="L20" s="32">
        <v>954</v>
      </c>
      <c r="M20" s="34"/>
      <c r="N20" s="32">
        <v>955</v>
      </c>
      <c r="O20" s="36"/>
      <c r="P20" s="30" t="s">
        <v>12</v>
      </c>
    </row>
    <row r="21" spans="2:16" s="9" customFormat="1" x14ac:dyDescent="0.2">
      <c r="B21" s="317"/>
      <c r="C21" s="344" t="s">
        <v>22</v>
      </c>
      <c r="D21" s="344"/>
      <c r="E21" s="344"/>
      <c r="F21" s="344"/>
      <c r="G21" s="344"/>
      <c r="H21" s="344"/>
      <c r="I21" s="344"/>
      <c r="J21" s="35">
        <v>1917</v>
      </c>
      <c r="K21" s="34"/>
      <c r="L21" s="32">
        <v>1848</v>
      </c>
      <c r="M21" s="34"/>
      <c r="N21" s="32">
        <v>1849</v>
      </c>
      <c r="O21" s="37"/>
      <c r="P21" s="30" t="s">
        <v>12</v>
      </c>
    </row>
    <row r="22" spans="2:16" s="9" customFormat="1" x14ac:dyDescent="0.2">
      <c r="B22" s="317"/>
      <c r="C22" s="344" t="s">
        <v>23</v>
      </c>
      <c r="D22" s="344"/>
      <c r="E22" s="344"/>
      <c r="F22" s="344"/>
      <c r="G22" s="344"/>
      <c r="H22" s="344"/>
      <c r="I22" s="344"/>
      <c r="J22" s="35">
        <v>1850</v>
      </c>
      <c r="K22" s="34"/>
      <c r="L22" s="32">
        <v>1851</v>
      </c>
      <c r="M22" s="34"/>
      <c r="N22" s="32">
        <v>1852</v>
      </c>
      <c r="O22" s="37"/>
      <c r="P22" s="30" t="s">
        <v>12</v>
      </c>
    </row>
    <row r="23" spans="2:16" s="9" customFormat="1" x14ac:dyDescent="0.2">
      <c r="B23" s="317"/>
      <c r="C23" s="344" t="s">
        <v>24</v>
      </c>
      <c r="D23" s="344"/>
      <c r="E23" s="344"/>
      <c r="F23" s="35">
        <v>1853</v>
      </c>
      <c r="G23" s="34"/>
      <c r="H23" s="35">
        <v>1854</v>
      </c>
      <c r="I23" s="34"/>
      <c r="J23" s="35">
        <v>1855</v>
      </c>
      <c r="K23" s="34"/>
      <c r="L23" s="32">
        <v>1856</v>
      </c>
      <c r="M23" s="34"/>
      <c r="N23" s="32">
        <v>1857</v>
      </c>
      <c r="O23" s="36"/>
      <c r="P23" s="30" t="s">
        <v>12</v>
      </c>
    </row>
    <row r="24" spans="2:16" s="9" customFormat="1" x14ac:dyDescent="0.2">
      <c r="B24" s="317"/>
      <c r="C24" s="344" t="s">
        <v>25</v>
      </c>
      <c r="D24" s="344"/>
      <c r="E24" s="344"/>
      <c r="F24" s="35">
        <v>1858</v>
      </c>
      <c r="G24" s="34"/>
      <c r="H24" s="35">
        <v>1859</v>
      </c>
      <c r="I24" s="34"/>
      <c r="J24" s="35">
        <v>1860</v>
      </c>
      <c r="K24" s="34"/>
      <c r="L24" s="32">
        <v>1861</v>
      </c>
      <c r="M24" s="34"/>
      <c r="N24" s="32">
        <v>1862</v>
      </c>
      <c r="O24" s="36"/>
      <c r="P24" s="30" t="s">
        <v>12</v>
      </c>
    </row>
    <row r="25" spans="2:16" s="9" customFormat="1" x14ac:dyDescent="0.2">
      <c r="B25" s="317"/>
      <c r="C25" s="344" t="s">
        <v>26</v>
      </c>
      <c r="D25" s="344"/>
      <c r="E25" s="344"/>
      <c r="F25" s="344"/>
      <c r="G25" s="344"/>
      <c r="H25" s="344"/>
      <c r="I25" s="344"/>
      <c r="J25" s="344"/>
      <c r="K25" s="344"/>
      <c r="L25" s="32">
        <v>1872</v>
      </c>
      <c r="M25" s="34"/>
      <c r="N25" s="32">
        <v>1873</v>
      </c>
      <c r="O25" s="36"/>
      <c r="P25" s="30" t="s">
        <v>12</v>
      </c>
    </row>
    <row r="26" spans="2:16" s="9" customFormat="1" x14ac:dyDescent="0.2">
      <c r="B26" s="317"/>
      <c r="C26" s="344" t="s">
        <v>27</v>
      </c>
      <c r="D26" s="344"/>
      <c r="E26" s="344"/>
      <c r="F26" s="344"/>
      <c r="G26" s="344"/>
      <c r="H26" s="344"/>
      <c r="I26" s="344"/>
      <c r="J26" s="35">
        <v>1863</v>
      </c>
      <c r="K26" s="34"/>
      <c r="L26" s="32">
        <v>1864</v>
      </c>
      <c r="M26" s="34"/>
      <c r="N26" s="32">
        <v>1865</v>
      </c>
      <c r="O26" s="37"/>
      <c r="P26" s="30" t="s">
        <v>12</v>
      </c>
    </row>
    <row r="27" spans="2:16" s="9" customFormat="1" ht="13.5" thickBot="1" x14ac:dyDescent="0.25">
      <c r="B27" s="26">
        <v>6</v>
      </c>
      <c r="C27" s="347" t="s">
        <v>28</v>
      </c>
      <c r="D27" s="347"/>
      <c r="E27" s="347"/>
      <c r="F27" s="38">
        <v>1597</v>
      </c>
      <c r="G27" s="39"/>
      <c r="H27" s="38">
        <v>1598</v>
      </c>
      <c r="I27" s="39"/>
      <c r="J27" s="38">
        <v>1599</v>
      </c>
      <c r="K27" s="39"/>
      <c r="L27" s="40">
        <v>1631</v>
      </c>
      <c r="M27" s="39"/>
      <c r="N27" s="40">
        <v>1632</v>
      </c>
      <c r="O27" s="41"/>
      <c r="P27" s="348" t="s">
        <v>12</v>
      </c>
    </row>
    <row r="28" spans="2:16" s="9" customFormat="1" ht="13.5" thickBot="1" x14ac:dyDescent="0.25">
      <c r="B28" s="42"/>
      <c r="C28" s="351" t="s">
        <v>29</v>
      </c>
      <c r="D28" s="352"/>
      <c r="E28" s="353"/>
      <c r="F28" s="43">
        <v>2010</v>
      </c>
      <c r="G28" s="23"/>
      <c r="H28" s="43">
        <v>2011</v>
      </c>
      <c r="I28" s="23"/>
      <c r="J28" s="43">
        <v>2012</v>
      </c>
      <c r="K28" s="23"/>
      <c r="L28" s="44">
        <v>2013</v>
      </c>
      <c r="M28" s="23"/>
      <c r="N28" s="44">
        <v>2014</v>
      </c>
      <c r="O28" s="24"/>
      <c r="P28" s="349"/>
    </row>
    <row r="29" spans="2:16" s="9" customFormat="1" ht="13.5" thickBot="1" x14ac:dyDescent="0.25">
      <c r="B29" s="42"/>
      <c r="C29" s="354" t="s">
        <v>30</v>
      </c>
      <c r="D29" s="355"/>
      <c r="E29" s="356"/>
      <c r="F29" s="45">
        <v>2015</v>
      </c>
      <c r="G29" s="23"/>
      <c r="H29" s="45">
        <v>2016</v>
      </c>
      <c r="I29" s="23"/>
      <c r="J29" s="45">
        <v>2017</v>
      </c>
      <c r="K29" s="23"/>
      <c r="L29" s="46">
        <v>2018</v>
      </c>
      <c r="M29" s="23"/>
      <c r="N29" s="46">
        <v>2019</v>
      </c>
      <c r="O29" s="24"/>
      <c r="P29" s="350"/>
    </row>
    <row r="30" spans="2:16" s="9" customFormat="1" x14ac:dyDescent="0.2">
      <c r="B30" s="26">
        <v>7</v>
      </c>
      <c r="C30" s="357" t="s">
        <v>31</v>
      </c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27">
        <v>110</v>
      </c>
      <c r="O30" s="29"/>
      <c r="P30" s="30" t="s">
        <v>12</v>
      </c>
    </row>
    <row r="31" spans="2:16" s="9" customFormat="1" x14ac:dyDescent="0.2">
      <c r="B31" s="317">
        <v>8</v>
      </c>
      <c r="C31" s="344" t="s">
        <v>32</v>
      </c>
      <c r="D31" s="344"/>
      <c r="E31" s="344"/>
      <c r="F31" s="344"/>
      <c r="G31" s="344"/>
      <c r="H31" s="344"/>
      <c r="I31" s="344"/>
      <c r="J31" s="344"/>
      <c r="K31" s="344"/>
      <c r="L31" s="35">
        <v>605</v>
      </c>
      <c r="M31" s="47"/>
      <c r="N31" s="32">
        <v>155</v>
      </c>
      <c r="O31" s="33"/>
      <c r="P31" s="30" t="s">
        <v>12</v>
      </c>
    </row>
    <row r="32" spans="2:16" s="9" customFormat="1" x14ac:dyDescent="0.2">
      <c r="B32" s="317"/>
      <c r="C32" s="344" t="s">
        <v>33</v>
      </c>
      <c r="D32" s="344"/>
      <c r="E32" s="344"/>
      <c r="F32" s="344"/>
      <c r="G32" s="344"/>
      <c r="H32" s="344"/>
      <c r="I32" s="344"/>
      <c r="J32" s="344"/>
      <c r="K32" s="344"/>
      <c r="L32" s="35">
        <v>1866</v>
      </c>
      <c r="M32" s="48"/>
      <c r="N32" s="32">
        <v>1867</v>
      </c>
      <c r="O32" s="33"/>
      <c r="P32" s="30" t="s">
        <v>12</v>
      </c>
    </row>
    <row r="33" spans="2:16" s="9" customFormat="1" x14ac:dyDescent="0.2">
      <c r="B33" s="317"/>
      <c r="C33" s="344" t="s">
        <v>34</v>
      </c>
      <c r="D33" s="344"/>
      <c r="E33" s="344"/>
      <c r="F33" s="344"/>
      <c r="G33" s="344"/>
      <c r="H33" s="344"/>
      <c r="I33" s="344"/>
      <c r="J33" s="344"/>
      <c r="K33" s="344"/>
      <c r="L33" s="344"/>
      <c r="M33" s="344"/>
      <c r="N33" s="32">
        <v>1869</v>
      </c>
      <c r="O33" s="49"/>
      <c r="P33" s="30" t="s">
        <v>12</v>
      </c>
    </row>
    <row r="34" spans="2:16" s="9" customFormat="1" x14ac:dyDescent="0.2">
      <c r="B34" s="317"/>
      <c r="C34" s="344" t="s">
        <v>35</v>
      </c>
      <c r="D34" s="344"/>
      <c r="E34" s="344"/>
      <c r="F34" s="344"/>
      <c r="G34" s="344"/>
      <c r="H34" s="344"/>
      <c r="I34" s="344"/>
      <c r="J34" s="344"/>
      <c r="K34" s="344"/>
      <c r="L34" s="344"/>
      <c r="M34" s="344"/>
      <c r="N34" s="32">
        <v>1871</v>
      </c>
      <c r="O34" s="33"/>
      <c r="P34" s="30" t="s">
        <v>12</v>
      </c>
    </row>
    <row r="35" spans="2:16" s="9" customFormat="1" x14ac:dyDescent="0.2">
      <c r="B35" s="317">
        <v>9</v>
      </c>
      <c r="C35" s="344" t="s">
        <v>36</v>
      </c>
      <c r="D35" s="344"/>
      <c r="E35" s="344"/>
      <c r="F35" s="32">
        <v>1633</v>
      </c>
      <c r="G35" s="34"/>
      <c r="H35" s="32">
        <v>1105</v>
      </c>
      <c r="I35" s="34"/>
      <c r="J35" s="32">
        <v>1634</v>
      </c>
      <c r="K35" s="34"/>
      <c r="L35" s="32">
        <v>606</v>
      </c>
      <c r="M35" s="34"/>
      <c r="N35" s="32">
        <v>152</v>
      </c>
      <c r="O35" s="33"/>
      <c r="P35" s="30" t="s">
        <v>12</v>
      </c>
    </row>
    <row r="36" spans="2:16" s="9" customFormat="1" x14ac:dyDescent="0.2">
      <c r="B36" s="317"/>
      <c r="C36" s="344" t="s">
        <v>37</v>
      </c>
      <c r="D36" s="344"/>
      <c r="E36" s="344"/>
      <c r="F36" s="32">
        <v>1874</v>
      </c>
      <c r="G36" s="34"/>
      <c r="H36" s="32">
        <v>1875</v>
      </c>
      <c r="I36" s="34"/>
      <c r="J36" s="32">
        <v>1876</v>
      </c>
      <c r="K36" s="34"/>
      <c r="L36" s="32">
        <v>1877</v>
      </c>
      <c r="M36" s="34"/>
      <c r="N36" s="32">
        <v>1878</v>
      </c>
      <c r="O36" s="33"/>
      <c r="P36" s="30" t="s">
        <v>12</v>
      </c>
    </row>
    <row r="37" spans="2:16" s="9" customFormat="1" x14ac:dyDescent="0.2">
      <c r="B37" s="317"/>
      <c r="C37" s="344" t="s">
        <v>38</v>
      </c>
      <c r="D37" s="344"/>
      <c r="E37" s="344"/>
      <c r="F37" s="32">
        <v>1879</v>
      </c>
      <c r="G37" s="34"/>
      <c r="H37" s="32">
        <v>1880</v>
      </c>
      <c r="I37" s="34"/>
      <c r="J37" s="32">
        <v>1881</v>
      </c>
      <c r="K37" s="34"/>
      <c r="L37" s="32">
        <v>1882</v>
      </c>
      <c r="M37" s="34"/>
      <c r="N37" s="32">
        <v>1883</v>
      </c>
      <c r="O37" s="33"/>
      <c r="P37" s="30" t="s">
        <v>12</v>
      </c>
    </row>
    <row r="38" spans="2:16" s="9" customFormat="1" x14ac:dyDescent="0.2">
      <c r="B38" s="317"/>
      <c r="C38" s="308" t="s">
        <v>39</v>
      </c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50">
        <v>1884</v>
      </c>
      <c r="O38" s="51"/>
      <c r="P38" s="52" t="s">
        <v>12</v>
      </c>
    </row>
    <row r="39" spans="2:16" s="9" customFormat="1" x14ac:dyDescent="0.2">
      <c r="B39" s="317"/>
      <c r="C39" s="344" t="s">
        <v>40</v>
      </c>
      <c r="D39" s="344"/>
      <c r="E39" s="344"/>
      <c r="F39" s="32">
        <v>1885</v>
      </c>
      <c r="G39" s="34"/>
      <c r="H39" s="32">
        <v>1886</v>
      </c>
      <c r="I39" s="34"/>
      <c r="J39" s="32">
        <v>1887</v>
      </c>
      <c r="K39" s="34"/>
      <c r="L39" s="32">
        <v>1888</v>
      </c>
      <c r="M39" s="34"/>
      <c r="N39" s="32">
        <v>1889</v>
      </c>
      <c r="O39" s="33"/>
      <c r="P39" s="30" t="s">
        <v>12</v>
      </c>
    </row>
    <row r="40" spans="2:16" s="9" customFormat="1" x14ac:dyDescent="0.2">
      <c r="B40" s="26">
        <v>10</v>
      </c>
      <c r="C40" s="344" t="s">
        <v>41</v>
      </c>
      <c r="D40" s="344"/>
      <c r="E40" s="344"/>
      <c r="F40" s="344"/>
      <c r="G40" s="344"/>
      <c r="H40" s="344"/>
      <c r="I40" s="344"/>
      <c r="J40" s="32">
        <v>1635</v>
      </c>
      <c r="K40" s="34"/>
      <c r="L40" s="32">
        <v>1031</v>
      </c>
      <c r="M40" s="34"/>
      <c r="N40" s="32">
        <v>1032</v>
      </c>
      <c r="O40" s="33"/>
      <c r="P40" s="30" t="s">
        <v>12</v>
      </c>
    </row>
    <row r="41" spans="2:16" s="9" customFormat="1" x14ac:dyDescent="0.2">
      <c r="B41" s="26">
        <v>11</v>
      </c>
      <c r="C41" s="344" t="s">
        <v>42</v>
      </c>
      <c r="D41" s="344"/>
      <c r="E41" s="344"/>
      <c r="F41" s="344"/>
      <c r="G41" s="344"/>
      <c r="H41" s="344"/>
      <c r="I41" s="344"/>
      <c r="J41" s="344"/>
      <c r="K41" s="344"/>
      <c r="L41" s="32">
        <v>1890</v>
      </c>
      <c r="M41" s="34"/>
      <c r="N41" s="32">
        <v>1891</v>
      </c>
      <c r="O41" s="33"/>
      <c r="P41" s="30" t="s">
        <v>12</v>
      </c>
    </row>
    <row r="42" spans="2:16" s="9" customFormat="1" x14ac:dyDescent="0.2">
      <c r="B42" s="26">
        <v>12</v>
      </c>
      <c r="C42" s="344" t="s">
        <v>43</v>
      </c>
      <c r="D42" s="344"/>
      <c r="E42" s="344"/>
      <c r="F42" s="344"/>
      <c r="G42" s="344"/>
      <c r="H42" s="344"/>
      <c r="I42" s="344"/>
      <c r="J42" s="344"/>
      <c r="K42" s="344"/>
      <c r="L42" s="32">
        <v>1914</v>
      </c>
      <c r="M42" s="34"/>
      <c r="N42" s="32">
        <v>1104</v>
      </c>
      <c r="O42" s="33"/>
      <c r="P42" s="30" t="s">
        <v>12</v>
      </c>
    </row>
    <row r="43" spans="2:16" s="9" customFormat="1" ht="25.5" x14ac:dyDescent="0.2">
      <c r="B43" s="26">
        <v>13</v>
      </c>
      <c r="C43" s="31" t="s">
        <v>44</v>
      </c>
      <c r="D43" s="53">
        <v>1098</v>
      </c>
      <c r="E43" s="34"/>
      <c r="F43" s="345" t="s">
        <v>45</v>
      </c>
      <c r="G43" s="345"/>
      <c r="H43" s="345"/>
      <c r="I43" s="345"/>
      <c r="J43" s="345"/>
      <c r="K43" s="345"/>
      <c r="L43" s="32">
        <v>1030</v>
      </c>
      <c r="M43" s="34"/>
      <c r="N43" s="32">
        <v>161</v>
      </c>
      <c r="O43" s="37"/>
      <c r="P43" s="30" t="s">
        <v>12</v>
      </c>
    </row>
    <row r="44" spans="2:16" s="9" customFormat="1" ht="26.25" thickBot="1" x14ac:dyDescent="0.25">
      <c r="B44" s="54">
        <v>14</v>
      </c>
      <c r="C44" s="55" t="s">
        <v>46</v>
      </c>
      <c r="D44" s="56">
        <v>159</v>
      </c>
      <c r="E44" s="57"/>
      <c r="F44" s="346" t="s">
        <v>47</v>
      </c>
      <c r="G44" s="346"/>
      <c r="H44" s="346"/>
      <c r="I44" s="346"/>
      <c r="J44" s="346"/>
      <c r="K44" s="346"/>
      <c r="L44" s="56">
        <v>748</v>
      </c>
      <c r="M44" s="58"/>
      <c r="N44" s="56">
        <v>749</v>
      </c>
      <c r="O44" s="59"/>
      <c r="P44" s="60" t="s">
        <v>12</v>
      </c>
    </row>
    <row r="45" spans="2:16" s="9" customFormat="1" ht="13.5" thickBot="1" x14ac:dyDescent="0.25">
      <c r="B45" s="61"/>
      <c r="M45" s="62"/>
      <c r="O45" s="63"/>
    </row>
    <row r="46" spans="2:16" s="9" customFormat="1" ht="13.5" thickBot="1" x14ac:dyDescent="0.25">
      <c r="B46" s="334" t="s">
        <v>48</v>
      </c>
      <c r="C46" s="335"/>
      <c r="D46" s="335"/>
      <c r="E46" s="335"/>
      <c r="F46" s="335"/>
      <c r="G46" s="335"/>
      <c r="H46" s="335"/>
      <c r="I46" s="335"/>
      <c r="J46" s="335"/>
      <c r="K46" s="335"/>
      <c r="L46" s="335"/>
      <c r="M46" s="335"/>
      <c r="N46" s="335"/>
      <c r="O46" s="335"/>
      <c r="P46" s="336"/>
    </row>
    <row r="47" spans="2:16" s="9" customFormat="1" x14ac:dyDescent="0.2">
      <c r="B47" s="64">
        <v>15</v>
      </c>
      <c r="C47" s="316" t="s">
        <v>49</v>
      </c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65">
        <v>166</v>
      </c>
      <c r="O47" s="66"/>
      <c r="P47" s="67" t="s">
        <v>50</v>
      </c>
    </row>
    <row r="48" spans="2:16" s="9" customFormat="1" x14ac:dyDescent="0.2">
      <c r="B48" s="68">
        <v>16</v>
      </c>
      <c r="C48" s="308" t="s">
        <v>51</v>
      </c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50">
        <v>907</v>
      </c>
      <c r="O48" s="51"/>
      <c r="P48" s="52" t="s">
        <v>50</v>
      </c>
    </row>
    <row r="49" spans="2:16" s="9" customFormat="1" x14ac:dyDescent="0.2">
      <c r="B49" s="68">
        <v>17</v>
      </c>
      <c r="C49" s="308" t="s">
        <v>52</v>
      </c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50">
        <v>169</v>
      </c>
      <c r="O49" s="51"/>
      <c r="P49" s="52" t="s">
        <v>50</v>
      </c>
    </row>
    <row r="50" spans="2:16" s="9" customFormat="1" x14ac:dyDescent="0.2">
      <c r="B50" s="68">
        <v>18</v>
      </c>
      <c r="C50" s="308" t="s">
        <v>53</v>
      </c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50">
        <v>1833</v>
      </c>
      <c r="O50" s="51"/>
      <c r="P50" s="52" t="s">
        <v>50</v>
      </c>
    </row>
    <row r="51" spans="2:16" s="9" customFormat="1" x14ac:dyDescent="0.2">
      <c r="B51" s="68">
        <v>19</v>
      </c>
      <c r="C51" s="308" t="s">
        <v>54</v>
      </c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50">
        <v>158</v>
      </c>
      <c r="O51" s="69">
        <f>SUM(O47:O50,O12:O44)</f>
        <v>0</v>
      </c>
      <c r="P51" s="70" t="s">
        <v>55</v>
      </c>
    </row>
    <row r="52" spans="2:16" s="9" customFormat="1" x14ac:dyDescent="0.2">
      <c r="B52" s="68">
        <v>20</v>
      </c>
      <c r="C52" s="308" t="s">
        <v>56</v>
      </c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50">
        <v>111</v>
      </c>
      <c r="O52" s="51"/>
      <c r="P52" s="52" t="s">
        <v>50</v>
      </c>
    </row>
    <row r="53" spans="2:16" s="9" customFormat="1" x14ac:dyDescent="0.2">
      <c r="B53" s="68">
        <v>21</v>
      </c>
      <c r="C53" s="308" t="s">
        <v>57</v>
      </c>
      <c r="D53" s="308"/>
      <c r="E53" s="308"/>
      <c r="F53" s="50">
        <v>750</v>
      </c>
      <c r="G53" s="71"/>
      <c r="H53" s="308" t="s">
        <v>58</v>
      </c>
      <c r="I53" s="308"/>
      <c r="J53" s="308"/>
      <c r="K53" s="308"/>
      <c r="L53" s="50">
        <v>740</v>
      </c>
      <c r="M53" s="71"/>
      <c r="N53" s="50">
        <v>751</v>
      </c>
      <c r="O53" s="72">
        <f>-M53-G53</f>
        <v>0</v>
      </c>
      <c r="P53" s="52" t="s">
        <v>50</v>
      </c>
    </row>
    <row r="54" spans="2:16" s="9" customFormat="1" x14ac:dyDescent="0.2">
      <c r="B54" s="68">
        <v>22</v>
      </c>
      <c r="C54" s="308" t="s">
        <v>59</v>
      </c>
      <c r="D54" s="308"/>
      <c r="E54" s="308"/>
      <c r="F54" s="308"/>
      <c r="G54" s="308"/>
      <c r="H54" s="308"/>
      <c r="I54" s="308"/>
      <c r="J54" s="308"/>
      <c r="K54" s="308"/>
      <c r="L54" s="308"/>
      <c r="M54" s="308"/>
      <c r="N54" s="50">
        <v>822</v>
      </c>
      <c r="O54" s="51"/>
      <c r="P54" s="52" t="s">
        <v>50</v>
      </c>
    </row>
    <row r="55" spans="2:16" s="9" customFormat="1" ht="13.5" thickBot="1" x14ac:dyDescent="0.25">
      <c r="B55" s="73">
        <v>23</v>
      </c>
      <c r="C55" s="309" t="s">
        <v>60</v>
      </c>
      <c r="D55" s="309"/>
      <c r="E55" s="309"/>
      <c r="F55" s="309"/>
      <c r="G55" s="309"/>
      <c r="H55" s="309"/>
      <c r="I55" s="309"/>
      <c r="J55" s="309"/>
      <c r="K55" s="309"/>
      <c r="L55" s="309"/>
      <c r="M55" s="309"/>
      <c r="N55" s="74">
        <v>765</v>
      </c>
      <c r="O55" s="75"/>
      <c r="P55" s="76" t="s">
        <v>50</v>
      </c>
    </row>
    <row r="56" spans="2:16" s="9" customFormat="1" x14ac:dyDescent="0.2">
      <c r="B56" s="341" t="s">
        <v>61</v>
      </c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3"/>
    </row>
    <row r="57" spans="2:16" s="9" customFormat="1" ht="13.5" thickBot="1" x14ac:dyDescent="0.25">
      <c r="B57" s="73">
        <v>24</v>
      </c>
      <c r="C57" s="309" t="s">
        <v>62</v>
      </c>
      <c r="D57" s="309"/>
      <c r="E57" s="309"/>
      <c r="F57" s="309"/>
      <c r="G57" s="309"/>
      <c r="H57" s="309"/>
      <c r="I57" s="309"/>
      <c r="J57" s="309"/>
      <c r="K57" s="309"/>
      <c r="L57" s="309"/>
      <c r="M57" s="309"/>
      <c r="N57" s="74">
        <v>170</v>
      </c>
      <c r="O57" s="77">
        <f>SUM(O51:O55)</f>
        <v>0</v>
      </c>
      <c r="P57" s="76" t="s">
        <v>55</v>
      </c>
    </row>
    <row r="58" spans="2:16" s="79" customFormat="1" x14ac:dyDescent="0.2">
      <c r="B58" s="78"/>
      <c r="M58" s="80"/>
      <c r="O58" s="81"/>
    </row>
    <row r="59" spans="2:16" s="9" customFormat="1" x14ac:dyDescent="0.2">
      <c r="B59" s="337" t="s">
        <v>63</v>
      </c>
      <c r="C59" s="338"/>
      <c r="D59" s="338"/>
      <c r="E59" s="338"/>
      <c r="F59" s="338"/>
      <c r="G59" s="338"/>
      <c r="H59" s="338"/>
      <c r="I59" s="338"/>
      <c r="J59" s="338"/>
      <c r="K59" s="338"/>
      <c r="L59" s="338"/>
      <c r="M59" s="338"/>
      <c r="N59" s="339"/>
      <c r="O59" s="63"/>
    </row>
    <row r="60" spans="2:16" s="9" customFormat="1" x14ac:dyDescent="0.2">
      <c r="B60" s="26">
        <v>25</v>
      </c>
      <c r="C60" s="308" t="s">
        <v>64</v>
      </c>
      <c r="D60" s="308"/>
      <c r="E60" s="308"/>
      <c r="F60" s="308"/>
      <c r="G60" s="308"/>
      <c r="H60" s="308"/>
      <c r="I60" s="308"/>
      <c r="J60" s="308"/>
      <c r="K60" s="308"/>
      <c r="L60" s="50">
        <v>157</v>
      </c>
      <c r="M60" s="82"/>
      <c r="N60" s="52" t="s">
        <v>12</v>
      </c>
      <c r="O60" s="63"/>
    </row>
    <row r="61" spans="2:16" s="9" customFormat="1" x14ac:dyDescent="0.2">
      <c r="B61" s="83">
        <v>26</v>
      </c>
      <c r="C61" s="340" t="s">
        <v>65</v>
      </c>
      <c r="D61" s="340"/>
      <c r="E61" s="340"/>
      <c r="F61" s="340"/>
      <c r="G61" s="340"/>
      <c r="H61" s="340"/>
      <c r="I61" s="340"/>
      <c r="J61" s="340"/>
      <c r="K61" s="340"/>
      <c r="L61" s="84">
        <v>1017</v>
      </c>
      <c r="M61" s="85"/>
      <c r="N61" s="86" t="s">
        <v>12</v>
      </c>
      <c r="O61" s="63"/>
    </row>
    <row r="62" spans="2:16" s="9" customFormat="1" x14ac:dyDescent="0.2">
      <c r="B62" s="26">
        <v>27</v>
      </c>
      <c r="C62" s="308" t="s">
        <v>66</v>
      </c>
      <c r="D62" s="308"/>
      <c r="E62" s="308"/>
      <c r="F62" s="308"/>
      <c r="G62" s="308"/>
      <c r="H62" s="308"/>
      <c r="I62" s="308"/>
      <c r="J62" s="308"/>
      <c r="K62" s="308"/>
      <c r="L62" s="50">
        <v>1033</v>
      </c>
      <c r="M62" s="82"/>
      <c r="N62" s="52" t="s">
        <v>12</v>
      </c>
      <c r="O62" s="63"/>
    </row>
    <row r="63" spans="2:16" s="9" customFormat="1" x14ac:dyDescent="0.2">
      <c r="B63" s="26">
        <v>28</v>
      </c>
      <c r="C63" s="308" t="s">
        <v>67</v>
      </c>
      <c r="D63" s="308"/>
      <c r="E63" s="308"/>
      <c r="F63" s="308"/>
      <c r="G63" s="308"/>
      <c r="H63" s="308"/>
      <c r="I63" s="308"/>
      <c r="J63" s="308"/>
      <c r="K63" s="308"/>
      <c r="L63" s="50">
        <v>201</v>
      </c>
      <c r="M63" s="82"/>
      <c r="N63" s="52" t="s">
        <v>12</v>
      </c>
      <c r="O63" s="63"/>
    </row>
    <row r="64" spans="2:16" s="9" customFormat="1" x14ac:dyDescent="0.2">
      <c r="B64" s="26">
        <v>29</v>
      </c>
      <c r="C64" s="308" t="s">
        <v>68</v>
      </c>
      <c r="D64" s="308"/>
      <c r="E64" s="308"/>
      <c r="F64" s="308"/>
      <c r="G64" s="308"/>
      <c r="H64" s="308"/>
      <c r="I64" s="308"/>
      <c r="J64" s="308"/>
      <c r="K64" s="308"/>
      <c r="L64" s="50">
        <v>1035</v>
      </c>
      <c r="M64" s="82"/>
      <c r="N64" s="52" t="s">
        <v>12</v>
      </c>
      <c r="O64" s="63"/>
    </row>
    <row r="65" spans="2:15" s="9" customFormat="1" ht="13.5" thickBot="1" x14ac:dyDescent="0.25">
      <c r="B65" s="54">
        <v>30</v>
      </c>
      <c r="C65" s="309" t="s">
        <v>69</v>
      </c>
      <c r="D65" s="309"/>
      <c r="E65" s="309"/>
      <c r="F65" s="309"/>
      <c r="G65" s="309"/>
      <c r="H65" s="309"/>
      <c r="I65" s="309"/>
      <c r="J65" s="309"/>
      <c r="K65" s="309"/>
      <c r="L65" s="74">
        <v>910</v>
      </c>
      <c r="M65" s="87"/>
      <c r="N65" s="76" t="s">
        <v>12</v>
      </c>
      <c r="O65" s="63"/>
    </row>
    <row r="66" spans="2:15" s="9" customFormat="1" ht="13.5" thickBot="1" x14ac:dyDescent="0.25">
      <c r="B66" s="88"/>
      <c r="C66" s="89"/>
      <c r="D66" s="89"/>
      <c r="E66" s="89"/>
      <c r="F66" s="89"/>
      <c r="G66" s="89"/>
      <c r="H66" s="89"/>
      <c r="I66" s="89"/>
      <c r="J66" s="89"/>
      <c r="K66" s="89"/>
      <c r="L66" s="90"/>
      <c r="M66" s="91"/>
      <c r="N66" s="92"/>
      <c r="O66" s="63"/>
    </row>
    <row r="67" spans="2:15" s="9" customFormat="1" ht="13.5" thickBot="1" x14ac:dyDescent="0.25">
      <c r="B67" s="334" t="s">
        <v>70</v>
      </c>
      <c r="C67" s="335"/>
      <c r="D67" s="335"/>
      <c r="E67" s="335"/>
      <c r="F67" s="335"/>
      <c r="G67" s="335"/>
      <c r="H67" s="335"/>
      <c r="I67" s="335"/>
      <c r="J67" s="335"/>
      <c r="K67" s="335"/>
      <c r="L67" s="335"/>
      <c r="M67" s="335"/>
      <c r="N67" s="336"/>
      <c r="O67" s="63"/>
    </row>
    <row r="68" spans="2:15" s="9" customFormat="1" x14ac:dyDescent="0.2">
      <c r="B68" s="93">
        <v>31</v>
      </c>
      <c r="C68" s="316" t="s">
        <v>71</v>
      </c>
      <c r="D68" s="316"/>
      <c r="E68" s="316"/>
      <c r="F68" s="316"/>
      <c r="G68" s="316"/>
      <c r="H68" s="316"/>
      <c r="I68" s="316"/>
      <c r="J68" s="316"/>
      <c r="K68" s="316"/>
      <c r="L68" s="65">
        <v>1036</v>
      </c>
      <c r="M68" s="66"/>
      <c r="N68" s="67" t="s">
        <v>50</v>
      </c>
      <c r="O68" s="63"/>
    </row>
    <row r="69" spans="2:15" s="9" customFormat="1" x14ac:dyDescent="0.2">
      <c r="B69" s="26">
        <v>32</v>
      </c>
      <c r="C69" s="308" t="s">
        <v>72</v>
      </c>
      <c r="D69" s="308"/>
      <c r="E69" s="308"/>
      <c r="F69" s="308"/>
      <c r="G69" s="308"/>
      <c r="H69" s="308"/>
      <c r="I69" s="308"/>
      <c r="J69" s="308"/>
      <c r="K69" s="308"/>
      <c r="L69" s="50">
        <v>1101</v>
      </c>
      <c r="M69" s="51"/>
      <c r="N69" s="52" t="s">
        <v>50</v>
      </c>
      <c r="O69" s="63"/>
    </row>
    <row r="70" spans="2:15" s="9" customFormat="1" x14ac:dyDescent="0.2">
      <c r="B70" s="26">
        <v>33</v>
      </c>
      <c r="C70" s="308" t="s">
        <v>73</v>
      </c>
      <c r="D70" s="308"/>
      <c r="E70" s="308"/>
      <c r="F70" s="308"/>
      <c r="G70" s="308"/>
      <c r="H70" s="308"/>
      <c r="I70" s="308"/>
      <c r="J70" s="308"/>
      <c r="K70" s="308"/>
      <c r="L70" s="50">
        <v>135</v>
      </c>
      <c r="M70" s="51"/>
      <c r="N70" s="52" t="s">
        <v>50</v>
      </c>
      <c r="O70" s="63"/>
    </row>
    <row r="71" spans="2:15" s="9" customFormat="1" x14ac:dyDescent="0.2">
      <c r="B71" s="26">
        <v>34</v>
      </c>
      <c r="C71" s="308" t="s">
        <v>74</v>
      </c>
      <c r="D71" s="308"/>
      <c r="E71" s="308"/>
      <c r="F71" s="308"/>
      <c r="G71" s="308"/>
      <c r="H71" s="308"/>
      <c r="I71" s="308"/>
      <c r="J71" s="308"/>
      <c r="K71" s="308"/>
      <c r="L71" s="50">
        <v>136</v>
      </c>
      <c r="M71" s="51"/>
      <c r="N71" s="52" t="s">
        <v>50</v>
      </c>
      <c r="O71" s="63"/>
    </row>
    <row r="72" spans="2:15" s="9" customFormat="1" x14ac:dyDescent="0.2">
      <c r="B72" s="26">
        <v>35</v>
      </c>
      <c r="C72" s="308" t="s">
        <v>75</v>
      </c>
      <c r="D72" s="308"/>
      <c r="E72" s="308"/>
      <c r="F72" s="308"/>
      <c r="G72" s="308"/>
      <c r="H72" s="308"/>
      <c r="I72" s="308"/>
      <c r="J72" s="308"/>
      <c r="K72" s="308"/>
      <c r="L72" s="50">
        <v>176</v>
      </c>
      <c r="M72" s="51"/>
      <c r="N72" s="52" t="s">
        <v>50</v>
      </c>
      <c r="O72" s="63"/>
    </row>
    <row r="73" spans="2:15" s="9" customFormat="1" x14ac:dyDescent="0.2">
      <c r="B73" s="26">
        <v>36</v>
      </c>
      <c r="C73" s="308" t="s">
        <v>76</v>
      </c>
      <c r="D73" s="308"/>
      <c r="E73" s="308"/>
      <c r="F73" s="308"/>
      <c r="G73" s="308"/>
      <c r="H73" s="308"/>
      <c r="I73" s="308"/>
      <c r="J73" s="308"/>
      <c r="K73" s="308"/>
      <c r="L73" s="50">
        <v>752</v>
      </c>
      <c r="M73" s="51"/>
      <c r="N73" s="52" t="s">
        <v>50</v>
      </c>
      <c r="O73" s="63"/>
    </row>
    <row r="74" spans="2:15" s="9" customFormat="1" x14ac:dyDescent="0.2">
      <c r="B74" s="26">
        <v>37</v>
      </c>
      <c r="C74" s="308" t="s">
        <v>77</v>
      </c>
      <c r="D74" s="308"/>
      <c r="E74" s="308"/>
      <c r="F74" s="308"/>
      <c r="G74" s="308"/>
      <c r="H74" s="308"/>
      <c r="I74" s="308"/>
      <c r="J74" s="308"/>
      <c r="K74" s="308"/>
      <c r="L74" s="50">
        <v>608</v>
      </c>
      <c r="M74" s="51"/>
      <c r="N74" s="52" t="s">
        <v>50</v>
      </c>
      <c r="O74" s="63"/>
    </row>
    <row r="75" spans="2:15" s="9" customFormat="1" x14ac:dyDescent="0.2">
      <c r="B75" s="26">
        <v>38</v>
      </c>
      <c r="C75" s="308" t="s">
        <v>78</v>
      </c>
      <c r="D75" s="308"/>
      <c r="E75" s="308"/>
      <c r="F75" s="308"/>
      <c r="G75" s="308"/>
      <c r="H75" s="308"/>
      <c r="I75" s="308"/>
      <c r="J75" s="308"/>
      <c r="K75" s="308"/>
      <c r="L75" s="50">
        <v>1636</v>
      </c>
      <c r="M75" s="51"/>
      <c r="N75" s="52" t="s">
        <v>50</v>
      </c>
      <c r="O75" s="63"/>
    </row>
    <row r="76" spans="2:15" s="9" customFormat="1" x14ac:dyDescent="0.2">
      <c r="B76" s="26">
        <v>39</v>
      </c>
      <c r="C76" s="308" t="s">
        <v>79</v>
      </c>
      <c r="D76" s="308"/>
      <c r="E76" s="308"/>
      <c r="F76" s="308"/>
      <c r="G76" s="308"/>
      <c r="H76" s="308"/>
      <c r="I76" s="308"/>
      <c r="J76" s="308"/>
      <c r="K76" s="308"/>
      <c r="L76" s="50">
        <v>1637</v>
      </c>
      <c r="M76" s="51"/>
      <c r="N76" s="52" t="s">
        <v>50</v>
      </c>
      <c r="O76" s="63"/>
    </row>
    <row r="77" spans="2:15" s="9" customFormat="1" x14ac:dyDescent="0.2">
      <c r="B77" s="26">
        <v>40</v>
      </c>
      <c r="C77" s="308" t="s">
        <v>80</v>
      </c>
      <c r="D77" s="308"/>
      <c r="E77" s="308"/>
      <c r="F77" s="308"/>
      <c r="G77" s="308"/>
      <c r="H77" s="308"/>
      <c r="I77" s="308"/>
      <c r="J77" s="308"/>
      <c r="K77" s="308"/>
      <c r="L77" s="50">
        <v>1638</v>
      </c>
      <c r="M77" s="51"/>
      <c r="N77" s="52" t="s">
        <v>50</v>
      </c>
      <c r="O77" s="63"/>
    </row>
    <row r="78" spans="2:15" s="9" customFormat="1" x14ac:dyDescent="0.2">
      <c r="B78" s="26">
        <v>41</v>
      </c>
      <c r="C78" s="308" t="s">
        <v>81</v>
      </c>
      <c r="D78" s="308"/>
      <c r="E78" s="308"/>
      <c r="F78" s="308"/>
      <c r="G78" s="308"/>
      <c r="H78" s="308"/>
      <c r="I78" s="308"/>
      <c r="J78" s="308"/>
      <c r="K78" s="308"/>
      <c r="L78" s="50">
        <v>895</v>
      </c>
      <c r="M78" s="51"/>
      <c r="N78" s="52" t="s">
        <v>50</v>
      </c>
      <c r="O78" s="63"/>
    </row>
    <row r="79" spans="2:15" s="9" customFormat="1" x14ac:dyDescent="0.2">
      <c r="B79" s="26">
        <v>42</v>
      </c>
      <c r="C79" s="308" t="s">
        <v>82</v>
      </c>
      <c r="D79" s="308"/>
      <c r="E79" s="308"/>
      <c r="F79" s="308"/>
      <c r="G79" s="308"/>
      <c r="H79" s="308"/>
      <c r="I79" s="308"/>
      <c r="J79" s="308"/>
      <c r="K79" s="308"/>
      <c r="L79" s="50">
        <v>867</v>
      </c>
      <c r="M79" s="51"/>
      <c r="N79" s="52" t="s">
        <v>50</v>
      </c>
      <c r="O79" s="63"/>
    </row>
    <row r="80" spans="2:15" s="9" customFormat="1" x14ac:dyDescent="0.2">
      <c r="B80" s="26">
        <v>43</v>
      </c>
      <c r="C80" s="308" t="s">
        <v>83</v>
      </c>
      <c r="D80" s="308"/>
      <c r="E80" s="308"/>
      <c r="F80" s="308"/>
      <c r="G80" s="308"/>
      <c r="H80" s="308"/>
      <c r="I80" s="308"/>
      <c r="J80" s="308"/>
      <c r="K80" s="308"/>
      <c r="L80" s="50">
        <v>609</v>
      </c>
      <c r="M80" s="51"/>
      <c r="N80" s="52" t="s">
        <v>50</v>
      </c>
      <c r="O80" s="63"/>
    </row>
    <row r="81" spans="2:15" s="9" customFormat="1" x14ac:dyDescent="0.2">
      <c r="B81" s="26">
        <v>44</v>
      </c>
      <c r="C81" s="308" t="s">
        <v>84</v>
      </c>
      <c r="D81" s="308"/>
      <c r="E81" s="308"/>
      <c r="F81" s="308"/>
      <c r="G81" s="308"/>
      <c r="H81" s="308"/>
      <c r="I81" s="308"/>
      <c r="J81" s="308"/>
      <c r="K81" s="308"/>
      <c r="L81" s="50">
        <v>1639</v>
      </c>
      <c r="M81" s="51"/>
      <c r="N81" s="52" t="s">
        <v>50</v>
      </c>
      <c r="O81" s="63"/>
    </row>
    <row r="82" spans="2:15" s="9" customFormat="1" x14ac:dyDescent="0.2">
      <c r="B82" s="26">
        <v>45</v>
      </c>
      <c r="C82" s="308" t="s">
        <v>85</v>
      </c>
      <c r="D82" s="308"/>
      <c r="E82" s="308"/>
      <c r="F82" s="308"/>
      <c r="G82" s="308"/>
      <c r="H82" s="308"/>
      <c r="I82" s="308"/>
      <c r="J82" s="308"/>
      <c r="K82" s="308"/>
      <c r="L82" s="50">
        <v>1018</v>
      </c>
      <c r="M82" s="51"/>
      <c r="N82" s="52" t="s">
        <v>50</v>
      </c>
      <c r="O82" s="63"/>
    </row>
    <row r="83" spans="2:15" s="9" customFormat="1" x14ac:dyDescent="0.2">
      <c r="B83" s="26">
        <v>46</v>
      </c>
      <c r="C83" s="308" t="s">
        <v>86</v>
      </c>
      <c r="D83" s="308"/>
      <c r="E83" s="308"/>
      <c r="F83" s="308"/>
      <c r="G83" s="308"/>
      <c r="H83" s="308"/>
      <c r="I83" s="308"/>
      <c r="J83" s="308"/>
      <c r="K83" s="308"/>
      <c r="L83" s="50">
        <v>162</v>
      </c>
      <c r="M83" s="51"/>
      <c r="N83" s="52" t="s">
        <v>50</v>
      </c>
      <c r="O83" s="63"/>
    </row>
    <row r="84" spans="2:15" s="9" customFormat="1" x14ac:dyDescent="0.2">
      <c r="B84" s="26">
        <v>47</v>
      </c>
      <c r="C84" s="308" t="s">
        <v>87</v>
      </c>
      <c r="D84" s="308"/>
      <c r="E84" s="308"/>
      <c r="F84" s="308"/>
      <c r="G84" s="308"/>
      <c r="H84" s="308"/>
      <c r="I84" s="308"/>
      <c r="J84" s="308"/>
      <c r="K84" s="308"/>
      <c r="L84" s="50">
        <v>174</v>
      </c>
      <c r="M84" s="51"/>
      <c r="N84" s="52" t="s">
        <v>50</v>
      </c>
      <c r="O84" s="63"/>
    </row>
    <row r="85" spans="2:15" s="9" customFormat="1" x14ac:dyDescent="0.2">
      <c r="B85" s="26">
        <v>48</v>
      </c>
      <c r="C85" s="308" t="s">
        <v>88</v>
      </c>
      <c r="D85" s="308"/>
      <c r="E85" s="308"/>
      <c r="F85" s="308"/>
      <c r="G85" s="308"/>
      <c r="H85" s="308"/>
      <c r="I85" s="308"/>
      <c r="J85" s="308"/>
      <c r="K85" s="308"/>
      <c r="L85" s="50">
        <v>610</v>
      </c>
      <c r="M85" s="51"/>
      <c r="N85" s="52" t="s">
        <v>50</v>
      </c>
      <c r="O85" s="63"/>
    </row>
    <row r="86" spans="2:15" s="9" customFormat="1" x14ac:dyDescent="0.2">
      <c r="B86" s="26">
        <v>49</v>
      </c>
      <c r="C86" s="308" t="s">
        <v>89</v>
      </c>
      <c r="D86" s="308"/>
      <c r="E86" s="308"/>
      <c r="F86" s="308"/>
      <c r="G86" s="308"/>
      <c r="H86" s="308"/>
      <c r="I86" s="308"/>
      <c r="J86" s="308"/>
      <c r="K86" s="308"/>
      <c r="L86" s="50">
        <v>746</v>
      </c>
      <c r="M86" s="51"/>
      <c r="N86" s="52" t="s">
        <v>50</v>
      </c>
      <c r="O86" s="63"/>
    </row>
    <row r="87" spans="2:15" s="9" customFormat="1" x14ac:dyDescent="0.2">
      <c r="B87" s="26">
        <v>50</v>
      </c>
      <c r="C87" s="308" t="s">
        <v>90</v>
      </c>
      <c r="D87" s="308"/>
      <c r="E87" s="308"/>
      <c r="F87" s="308"/>
      <c r="G87" s="308"/>
      <c r="H87" s="308"/>
      <c r="I87" s="308"/>
      <c r="J87" s="308"/>
      <c r="K87" s="308"/>
      <c r="L87" s="50">
        <v>866</v>
      </c>
      <c r="M87" s="51"/>
      <c r="N87" s="52" t="s">
        <v>50</v>
      </c>
      <c r="O87" s="63"/>
    </row>
    <row r="88" spans="2:15" s="9" customFormat="1" x14ac:dyDescent="0.2">
      <c r="B88" s="26">
        <v>51</v>
      </c>
      <c r="C88" s="308" t="s">
        <v>91</v>
      </c>
      <c r="D88" s="308"/>
      <c r="E88" s="308"/>
      <c r="F88" s="308"/>
      <c r="G88" s="308"/>
      <c r="H88" s="308"/>
      <c r="I88" s="308"/>
      <c r="J88" s="308"/>
      <c r="K88" s="308"/>
      <c r="L88" s="50">
        <v>607</v>
      </c>
      <c r="M88" s="51"/>
      <c r="N88" s="52" t="s">
        <v>50</v>
      </c>
      <c r="O88" s="63"/>
    </row>
    <row r="89" spans="2:15" s="9" customFormat="1" ht="13.5" thickBot="1" x14ac:dyDescent="0.25">
      <c r="B89" s="54">
        <v>52</v>
      </c>
      <c r="C89" s="309" t="s">
        <v>92</v>
      </c>
      <c r="D89" s="309"/>
      <c r="E89" s="309"/>
      <c r="F89" s="309"/>
      <c r="G89" s="309"/>
      <c r="H89" s="309"/>
      <c r="I89" s="309"/>
      <c r="J89" s="309"/>
      <c r="K89" s="309"/>
      <c r="L89" s="74">
        <v>304</v>
      </c>
      <c r="M89" s="94">
        <f>SUM(M60:M65,M68:M88)</f>
        <v>0</v>
      </c>
      <c r="N89" s="95" t="s">
        <v>55</v>
      </c>
      <c r="O89" s="63"/>
    </row>
    <row r="90" spans="2:15" s="9" customFormat="1" x14ac:dyDescent="0.2">
      <c r="B90" s="88"/>
      <c r="C90" s="89"/>
      <c r="D90" s="89"/>
      <c r="E90" s="89"/>
      <c r="F90" s="89"/>
      <c r="G90" s="89"/>
      <c r="H90" s="89"/>
      <c r="I90" s="89"/>
      <c r="J90" s="89"/>
      <c r="K90" s="89"/>
      <c r="L90" s="90"/>
      <c r="M90" s="96"/>
      <c r="N90" s="97"/>
      <c r="O90" s="63"/>
    </row>
    <row r="91" spans="2:15" s="9" customFormat="1" x14ac:dyDescent="0.2">
      <c r="B91" s="313" t="s">
        <v>93</v>
      </c>
      <c r="C91" s="314"/>
      <c r="D91" s="314"/>
      <c r="E91" s="314"/>
      <c r="F91" s="314"/>
      <c r="G91" s="314"/>
      <c r="H91" s="314"/>
      <c r="I91" s="314"/>
      <c r="J91" s="314"/>
      <c r="K91" s="314"/>
      <c r="L91" s="314"/>
      <c r="M91" s="314"/>
      <c r="N91" s="315"/>
      <c r="O91" s="63"/>
    </row>
    <row r="92" spans="2:15" s="9" customFormat="1" x14ac:dyDescent="0.2">
      <c r="B92" s="327" t="s">
        <v>94</v>
      </c>
      <c r="C92" s="328"/>
      <c r="D92" s="328"/>
      <c r="E92" s="328"/>
      <c r="F92" s="328"/>
      <c r="G92" s="328"/>
      <c r="H92" s="328"/>
      <c r="I92" s="328"/>
      <c r="J92" s="328"/>
      <c r="K92" s="328"/>
      <c r="L92" s="328"/>
      <c r="M92" s="328"/>
      <c r="N92" s="329"/>
      <c r="O92" s="63"/>
    </row>
    <row r="93" spans="2:15" s="9" customFormat="1" ht="27.6" customHeight="1" x14ac:dyDescent="0.2">
      <c r="B93" s="26">
        <v>53</v>
      </c>
      <c r="C93" s="330" t="s">
        <v>95</v>
      </c>
      <c r="D93" s="330"/>
      <c r="E93" s="330"/>
      <c r="F93" s="330"/>
      <c r="G93" s="330"/>
      <c r="H93" s="331" t="s">
        <v>96</v>
      </c>
      <c r="I93" s="332"/>
      <c r="J93" s="333" t="s">
        <v>97</v>
      </c>
      <c r="K93" s="332"/>
      <c r="L93" s="98">
        <v>31</v>
      </c>
      <c r="M93" s="82"/>
      <c r="N93" s="52" t="s">
        <v>12</v>
      </c>
      <c r="O93" s="63"/>
    </row>
    <row r="94" spans="2:15" s="9" customFormat="1" ht="13.15" customHeight="1" x14ac:dyDescent="0.2">
      <c r="B94" s="26">
        <v>54</v>
      </c>
      <c r="C94" s="308" t="s">
        <v>98</v>
      </c>
      <c r="D94" s="308"/>
      <c r="E94" s="308"/>
      <c r="F94" s="308"/>
      <c r="G94" s="308"/>
      <c r="H94" s="50">
        <v>18</v>
      </c>
      <c r="I94" s="82"/>
      <c r="J94" s="50">
        <v>19</v>
      </c>
      <c r="K94" s="82"/>
      <c r="L94" s="50">
        <v>20</v>
      </c>
      <c r="M94" s="82"/>
      <c r="N94" s="52" t="s">
        <v>12</v>
      </c>
      <c r="O94" s="63"/>
    </row>
    <row r="95" spans="2:15" s="9" customFormat="1" x14ac:dyDescent="0.2">
      <c r="B95" s="26">
        <v>55</v>
      </c>
      <c r="C95" s="308" t="s">
        <v>99</v>
      </c>
      <c r="D95" s="308"/>
      <c r="E95" s="308"/>
      <c r="F95" s="308"/>
      <c r="G95" s="308"/>
      <c r="H95" s="50">
        <v>1109</v>
      </c>
      <c r="I95" s="82"/>
      <c r="J95" s="50">
        <v>1111</v>
      </c>
      <c r="K95" s="82"/>
      <c r="L95" s="50">
        <v>1113</v>
      </c>
      <c r="M95" s="82"/>
      <c r="N95" s="52" t="s">
        <v>12</v>
      </c>
      <c r="O95" s="63"/>
    </row>
    <row r="96" spans="2:15" s="9" customFormat="1" x14ac:dyDescent="0.2">
      <c r="B96" s="26">
        <v>56</v>
      </c>
      <c r="C96" s="308" t="s">
        <v>100</v>
      </c>
      <c r="D96" s="308"/>
      <c r="E96" s="308"/>
      <c r="F96" s="308"/>
      <c r="G96" s="308"/>
      <c r="H96" s="50">
        <v>1640</v>
      </c>
      <c r="I96" s="82"/>
      <c r="J96" s="50">
        <v>1641</v>
      </c>
      <c r="K96" s="82"/>
      <c r="L96" s="50">
        <v>1642</v>
      </c>
      <c r="M96" s="82"/>
      <c r="N96" s="52" t="s">
        <v>12</v>
      </c>
      <c r="O96" s="63"/>
    </row>
    <row r="97" spans="2:15" s="9" customFormat="1" x14ac:dyDescent="0.2">
      <c r="B97" s="317">
        <v>57</v>
      </c>
      <c r="C97" s="308" t="s">
        <v>101</v>
      </c>
      <c r="D97" s="308"/>
      <c r="E97" s="308"/>
      <c r="F97" s="308"/>
      <c r="G97" s="308"/>
      <c r="H97" s="50">
        <v>187</v>
      </c>
      <c r="I97" s="82"/>
      <c r="J97" s="50">
        <v>188</v>
      </c>
      <c r="K97" s="82"/>
      <c r="L97" s="50">
        <v>189</v>
      </c>
      <c r="M97" s="82"/>
      <c r="N97" s="325" t="s">
        <v>12</v>
      </c>
      <c r="O97" s="63"/>
    </row>
    <row r="98" spans="2:15" s="9" customFormat="1" x14ac:dyDescent="0.2">
      <c r="B98" s="317"/>
      <c r="C98" s="308" t="s">
        <v>102</v>
      </c>
      <c r="D98" s="308"/>
      <c r="E98" s="308"/>
      <c r="F98" s="308"/>
      <c r="G98" s="308"/>
      <c r="H98" s="50">
        <v>1924</v>
      </c>
      <c r="I98" s="82"/>
      <c r="J98" s="50">
        <v>1925</v>
      </c>
      <c r="K98" s="82"/>
      <c r="L98" s="50">
        <v>1926</v>
      </c>
      <c r="M98" s="100"/>
      <c r="N98" s="325"/>
      <c r="O98" s="63"/>
    </row>
    <row r="99" spans="2:15" s="9" customFormat="1" x14ac:dyDescent="0.2">
      <c r="B99" s="317"/>
      <c r="C99" s="308" t="s">
        <v>103</v>
      </c>
      <c r="D99" s="308"/>
      <c r="E99" s="308"/>
      <c r="F99" s="308"/>
      <c r="G99" s="308"/>
      <c r="H99" s="50">
        <v>1927</v>
      </c>
      <c r="I99" s="82"/>
      <c r="J99" s="323"/>
      <c r="K99" s="323"/>
      <c r="L99" s="50">
        <v>1928</v>
      </c>
      <c r="M99" s="100"/>
      <c r="N99" s="325"/>
      <c r="O99" s="63"/>
    </row>
    <row r="100" spans="2:15" s="9" customFormat="1" x14ac:dyDescent="0.2">
      <c r="B100" s="317"/>
      <c r="C100" s="308" t="s">
        <v>104</v>
      </c>
      <c r="D100" s="308"/>
      <c r="E100" s="308"/>
      <c r="F100" s="308"/>
      <c r="G100" s="308"/>
      <c r="H100" s="50">
        <v>1929</v>
      </c>
      <c r="I100" s="82"/>
      <c r="J100" s="323"/>
      <c r="K100" s="323"/>
      <c r="L100" s="50">
        <v>1930</v>
      </c>
      <c r="M100" s="100"/>
      <c r="N100" s="325"/>
      <c r="O100" s="63"/>
    </row>
    <row r="101" spans="2:15" s="9" customFormat="1" x14ac:dyDescent="0.2">
      <c r="B101" s="317"/>
      <c r="C101" s="308" t="s">
        <v>105</v>
      </c>
      <c r="D101" s="308"/>
      <c r="E101" s="308"/>
      <c r="F101" s="308"/>
      <c r="G101" s="308"/>
      <c r="H101" s="50">
        <v>1931</v>
      </c>
      <c r="I101" s="82"/>
      <c r="J101" s="323"/>
      <c r="K101" s="323"/>
      <c r="L101" s="50">
        <v>1932</v>
      </c>
      <c r="M101" s="100"/>
      <c r="N101" s="325"/>
      <c r="O101" s="63"/>
    </row>
    <row r="102" spans="2:15" s="9" customFormat="1" x14ac:dyDescent="0.2">
      <c r="B102" s="317">
        <v>58</v>
      </c>
      <c r="C102" s="308" t="s">
        <v>106</v>
      </c>
      <c r="D102" s="308"/>
      <c r="E102" s="308"/>
      <c r="F102" s="308"/>
      <c r="G102" s="308"/>
      <c r="H102" s="50">
        <v>1037</v>
      </c>
      <c r="I102" s="82"/>
      <c r="J102" s="50">
        <v>1038</v>
      </c>
      <c r="K102" s="82"/>
      <c r="L102" s="50">
        <v>1039</v>
      </c>
      <c r="M102" s="82"/>
      <c r="N102" s="52" t="s">
        <v>12</v>
      </c>
      <c r="O102" s="63"/>
    </row>
    <row r="103" spans="2:15" s="9" customFormat="1" x14ac:dyDescent="0.2">
      <c r="B103" s="317"/>
      <c r="C103" s="308" t="s">
        <v>107</v>
      </c>
      <c r="D103" s="308"/>
      <c r="E103" s="308"/>
      <c r="F103" s="308"/>
      <c r="G103" s="308"/>
      <c r="H103" s="50">
        <v>1892</v>
      </c>
      <c r="I103" s="82"/>
      <c r="J103" s="50">
        <v>1893</v>
      </c>
      <c r="K103" s="82"/>
      <c r="L103" s="50">
        <v>1894</v>
      </c>
      <c r="M103" s="82"/>
      <c r="N103" s="52" t="s">
        <v>12</v>
      </c>
      <c r="O103" s="63"/>
    </row>
    <row r="104" spans="2:15" s="9" customFormat="1" x14ac:dyDescent="0.2">
      <c r="B104" s="317"/>
      <c r="C104" s="308" t="s">
        <v>108</v>
      </c>
      <c r="D104" s="308"/>
      <c r="E104" s="308"/>
      <c r="F104" s="308"/>
      <c r="G104" s="308"/>
      <c r="H104" s="50">
        <v>1895</v>
      </c>
      <c r="I104" s="82"/>
      <c r="J104" s="324"/>
      <c r="K104" s="324"/>
      <c r="L104" s="50">
        <v>1897</v>
      </c>
      <c r="M104" s="82"/>
      <c r="N104" s="52" t="s">
        <v>12</v>
      </c>
      <c r="O104" s="63"/>
    </row>
    <row r="105" spans="2:15" s="9" customFormat="1" x14ac:dyDescent="0.2">
      <c r="B105" s="317"/>
      <c r="C105" s="308" t="s">
        <v>109</v>
      </c>
      <c r="D105" s="308"/>
      <c r="E105" s="308"/>
      <c r="F105" s="308"/>
      <c r="G105" s="308"/>
      <c r="H105" s="50">
        <v>1898</v>
      </c>
      <c r="I105" s="82"/>
      <c r="J105" s="50">
        <v>1899</v>
      </c>
      <c r="K105" s="82"/>
      <c r="L105" s="50">
        <v>1900</v>
      </c>
      <c r="M105" s="82"/>
      <c r="N105" s="52" t="s">
        <v>12</v>
      </c>
      <c r="O105" s="63"/>
    </row>
    <row r="106" spans="2:15" s="9" customFormat="1" x14ac:dyDescent="0.2">
      <c r="B106" s="317"/>
      <c r="C106" s="308" t="s">
        <v>110</v>
      </c>
      <c r="D106" s="308"/>
      <c r="E106" s="308"/>
      <c r="F106" s="308"/>
      <c r="G106" s="308"/>
      <c r="H106" s="50">
        <v>1901</v>
      </c>
      <c r="I106" s="82"/>
      <c r="J106" s="50">
        <v>1902</v>
      </c>
      <c r="K106" s="82"/>
      <c r="L106" s="50">
        <v>1903</v>
      </c>
      <c r="M106" s="82"/>
      <c r="N106" s="52" t="s">
        <v>12</v>
      </c>
      <c r="O106" s="63"/>
    </row>
    <row r="107" spans="2:15" s="9" customFormat="1" x14ac:dyDescent="0.2">
      <c r="B107" s="317"/>
      <c r="C107" s="308" t="s">
        <v>111</v>
      </c>
      <c r="D107" s="308"/>
      <c r="E107" s="308"/>
      <c r="F107" s="308"/>
      <c r="G107" s="308"/>
      <c r="H107" s="101">
        <v>1912</v>
      </c>
      <c r="I107" s="82"/>
      <c r="J107" s="101">
        <v>1918</v>
      </c>
      <c r="K107" s="82"/>
      <c r="L107" s="101">
        <v>1913</v>
      </c>
      <c r="M107" s="82"/>
      <c r="N107" s="52" t="s">
        <v>12</v>
      </c>
      <c r="O107" s="63"/>
    </row>
    <row r="108" spans="2:15" s="9" customFormat="1" x14ac:dyDescent="0.2">
      <c r="B108" s="26">
        <v>59</v>
      </c>
      <c r="C108" s="308" t="s">
        <v>112</v>
      </c>
      <c r="D108" s="308"/>
      <c r="E108" s="308"/>
      <c r="F108" s="308"/>
      <c r="G108" s="308"/>
      <c r="H108" s="50">
        <v>77</v>
      </c>
      <c r="I108" s="82"/>
      <c r="J108" s="50">
        <v>74</v>
      </c>
      <c r="K108" s="82"/>
      <c r="L108" s="50">
        <v>79</v>
      </c>
      <c r="M108" s="82"/>
      <c r="N108" s="52" t="s">
        <v>12</v>
      </c>
      <c r="O108" s="63"/>
    </row>
    <row r="109" spans="2:15" s="9" customFormat="1" x14ac:dyDescent="0.2">
      <c r="B109" s="26">
        <v>60</v>
      </c>
      <c r="C109" s="308" t="s">
        <v>113</v>
      </c>
      <c r="D109" s="308"/>
      <c r="E109" s="308"/>
      <c r="F109" s="308"/>
      <c r="G109" s="308"/>
      <c r="H109" s="50">
        <v>1040</v>
      </c>
      <c r="I109" s="82"/>
      <c r="J109" s="322"/>
      <c r="K109" s="322"/>
      <c r="L109" s="50">
        <v>1041</v>
      </c>
      <c r="M109" s="82"/>
      <c r="N109" s="52" t="s">
        <v>12</v>
      </c>
      <c r="O109" s="63"/>
    </row>
    <row r="110" spans="2:15" s="9" customFormat="1" x14ac:dyDescent="0.2">
      <c r="B110" s="26">
        <v>61</v>
      </c>
      <c r="C110" s="308" t="s">
        <v>114</v>
      </c>
      <c r="D110" s="308"/>
      <c r="E110" s="308"/>
      <c r="F110" s="308"/>
      <c r="G110" s="308"/>
      <c r="H110" s="322"/>
      <c r="I110" s="322"/>
      <c r="J110" s="322"/>
      <c r="K110" s="322"/>
      <c r="L110" s="50">
        <v>1042</v>
      </c>
      <c r="M110" s="82"/>
      <c r="N110" s="52" t="s">
        <v>12</v>
      </c>
      <c r="O110" s="63"/>
    </row>
    <row r="111" spans="2:15" s="9" customFormat="1" x14ac:dyDescent="0.2">
      <c r="B111" s="26">
        <v>62</v>
      </c>
      <c r="C111" s="308" t="s">
        <v>115</v>
      </c>
      <c r="D111" s="308"/>
      <c r="E111" s="308"/>
      <c r="F111" s="308"/>
      <c r="G111" s="308"/>
      <c r="H111" s="50">
        <v>824</v>
      </c>
      <c r="I111" s="82"/>
      <c r="J111" s="322"/>
      <c r="K111" s="322"/>
      <c r="L111" s="50">
        <v>825</v>
      </c>
      <c r="M111" s="82"/>
      <c r="N111" s="325" t="s">
        <v>12</v>
      </c>
      <c r="O111" s="63"/>
    </row>
    <row r="112" spans="2:15" s="9" customFormat="1" x14ac:dyDescent="0.2">
      <c r="B112" s="326">
        <v>63</v>
      </c>
      <c r="C112" s="308" t="s">
        <v>116</v>
      </c>
      <c r="D112" s="308"/>
      <c r="E112" s="308"/>
      <c r="F112" s="308"/>
      <c r="G112" s="308"/>
      <c r="H112" s="322"/>
      <c r="I112" s="322"/>
      <c r="J112" s="322"/>
      <c r="K112" s="322"/>
      <c r="L112" s="50">
        <v>1976</v>
      </c>
      <c r="M112" s="102"/>
      <c r="N112" s="325"/>
      <c r="O112" s="63"/>
    </row>
    <row r="113" spans="2:15" s="9" customFormat="1" x14ac:dyDescent="0.2">
      <c r="B113" s="326"/>
      <c r="C113" s="308" t="s">
        <v>117</v>
      </c>
      <c r="D113" s="308"/>
      <c r="E113" s="308"/>
      <c r="F113" s="308"/>
      <c r="G113" s="308"/>
      <c r="H113" s="50">
        <v>1977</v>
      </c>
      <c r="I113" s="82"/>
      <c r="J113" s="323"/>
      <c r="K113" s="323"/>
      <c r="L113" s="50">
        <v>1978</v>
      </c>
      <c r="M113" s="100"/>
      <c r="N113" s="325"/>
      <c r="O113" s="63"/>
    </row>
    <row r="114" spans="2:15" s="9" customFormat="1" x14ac:dyDescent="0.2">
      <c r="B114" s="326"/>
      <c r="C114" s="308" t="s">
        <v>118</v>
      </c>
      <c r="D114" s="308"/>
      <c r="E114" s="308"/>
      <c r="F114" s="308"/>
      <c r="G114" s="308"/>
      <c r="H114" s="50">
        <v>1979</v>
      </c>
      <c r="I114" s="82"/>
      <c r="J114" s="323"/>
      <c r="K114" s="323"/>
      <c r="L114" s="50">
        <v>1980</v>
      </c>
      <c r="M114" s="100"/>
      <c r="N114" s="325"/>
      <c r="O114" s="63"/>
    </row>
    <row r="115" spans="2:15" s="9" customFormat="1" x14ac:dyDescent="0.2">
      <c r="B115" s="26">
        <v>64</v>
      </c>
      <c r="C115" s="308" t="s">
        <v>119</v>
      </c>
      <c r="D115" s="308"/>
      <c r="E115" s="308"/>
      <c r="F115" s="308"/>
      <c r="G115" s="308"/>
      <c r="H115" s="50">
        <v>1043</v>
      </c>
      <c r="I115" s="82"/>
      <c r="J115" s="50">
        <v>1102</v>
      </c>
      <c r="K115" s="82"/>
      <c r="L115" s="50">
        <v>1044</v>
      </c>
      <c r="M115" s="82"/>
      <c r="N115" s="52" t="s">
        <v>12</v>
      </c>
      <c r="O115" s="63"/>
    </row>
    <row r="116" spans="2:15" s="9" customFormat="1" x14ac:dyDescent="0.2">
      <c r="B116" s="26">
        <v>65</v>
      </c>
      <c r="C116" s="308" t="s">
        <v>120</v>
      </c>
      <c r="D116" s="308"/>
      <c r="E116" s="308"/>
      <c r="F116" s="308"/>
      <c r="G116" s="308"/>
      <c r="H116" s="50">
        <v>113</v>
      </c>
      <c r="I116" s="82"/>
      <c r="J116" s="50">
        <v>1007</v>
      </c>
      <c r="K116" s="82"/>
      <c r="L116" s="50">
        <v>114</v>
      </c>
      <c r="M116" s="82"/>
      <c r="N116" s="52" t="s">
        <v>12</v>
      </c>
      <c r="O116" s="63"/>
    </row>
    <row r="117" spans="2:15" s="9" customFormat="1" x14ac:dyDescent="0.2">
      <c r="B117" s="26">
        <v>66</v>
      </c>
      <c r="C117" s="308" t="s">
        <v>121</v>
      </c>
      <c r="D117" s="308"/>
      <c r="E117" s="308"/>
      <c r="F117" s="308"/>
      <c r="G117" s="308"/>
      <c r="H117" s="50">
        <v>1829</v>
      </c>
      <c r="I117" s="82"/>
      <c r="J117" s="324"/>
      <c r="K117" s="324"/>
      <c r="L117" s="50">
        <v>1830</v>
      </c>
      <c r="M117" s="82"/>
      <c r="N117" s="52" t="s">
        <v>12</v>
      </c>
      <c r="O117" s="63"/>
    </row>
    <row r="118" spans="2:15" s="9" customFormat="1" x14ac:dyDescent="0.2">
      <c r="B118" s="26">
        <v>67</v>
      </c>
      <c r="C118" s="308" t="s">
        <v>122</v>
      </c>
      <c r="D118" s="308"/>
      <c r="E118" s="308"/>
      <c r="F118" s="308"/>
      <c r="G118" s="308"/>
      <c r="H118" s="50">
        <v>1835</v>
      </c>
      <c r="I118" s="82"/>
      <c r="J118" s="50">
        <v>1836</v>
      </c>
      <c r="K118" s="82"/>
      <c r="L118" s="50">
        <v>1837</v>
      </c>
      <c r="M118" s="82"/>
      <c r="N118" s="52" t="s">
        <v>12</v>
      </c>
      <c r="O118" s="63"/>
    </row>
    <row r="119" spans="2:15" s="9" customFormat="1" x14ac:dyDescent="0.2">
      <c r="B119" s="26">
        <v>68</v>
      </c>
      <c r="C119" s="308" t="s">
        <v>123</v>
      </c>
      <c r="D119" s="308"/>
      <c r="E119" s="308"/>
      <c r="F119" s="308"/>
      <c r="G119" s="308"/>
      <c r="H119" s="50">
        <v>908</v>
      </c>
      <c r="I119" s="82"/>
      <c r="J119" s="322"/>
      <c r="K119" s="322"/>
      <c r="L119" s="50">
        <v>909</v>
      </c>
      <c r="M119" s="82"/>
      <c r="N119" s="52" t="s">
        <v>12</v>
      </c>
      <c r="O119" s="63"/>
    </row>
    <row r="120" spans="2:15" s="9" customFormat="1" x14ac:dyDescent="0.2">
      <c r="B120" s="26">
        <v>69</v>
      </c>
      <c r="C120" s="308" t="s">
        <v>124</v>
      </c>
      <c r="D120" s="308"/>
      <c r="E120" s="308"/>
      <c r="F120" s="308"/>
      <c r="G120" s="308"/>
      <c r="H120" s="50">
        <v>951</v>
      </c>
      <c r="I120" s="82"/>
      <c r="J120" s="322"/>
      <c r="K120" s="322"/>
      <c r="L120" s="50">
        <v>952</v>
      </c>
      <c r="M120" s="82"/>
      <c r="N120" s="52" t="s">
        <v>12</v>
      </c>
      <c r="O120" s="63"/>
    </row>
    <row r="121" spans="2:15" s="9" customFormat="1" x14ac:dyDescent="0.2">
      <c r="B121" s="26">
        <v>70</v>
      </c>
      <c r="C121" s="308" t="s">
        <v>125</v>
      </c>
      <c r="D121" s="308"/>
      <c r="E121" s="308"/>
      <c r="F121" s="308"/>
      <c r="G121" s="308"/>
      <c r="H121" s="50">
        <v>753</v>
      </c>
      <c r="I121" s="82"/>
      <c r="J121" s="50">
        <v>754</v>
      </c>
      <c r="K121" s="82"/>
      <c r="L121" s="50">
        <v>755</v>
      </c>
      <c r="M121" s="82"/>
      <c r="N121" s="52" t="s">
        <v>12</v>
      </c>
      <c r="O121" s="63"/>
    </row>
    <row r="122" spans="2:15" s="9" customFormat="1" x14ac:dyDescent="0.2">
      <c r="B122" s="26">
        <v>71</v>
      </c>
      <c r="C122" s="308" t="s">
        <v>126</v>
      </c>
      <c r="D122" s="308"/>
      <c r="E122" s="308"/>
      <c r="F122" s="308"/>
      <c r="G122" s="308"/>
      <c r="H122" s="50">
        <v>133</v>
      </c>
      <c r="I122" s="82"/>
      <c r="J122" s="50">
        <v>138</v>
      </c>
      <c r="K122" s="82"/>
      <c r="L122" s="50">
        <v>134</v>
      </c>
      <c r="M122" s="82"/>
      <c r="N122" s="52" t="s">
        <v>12</v>
      </c>
      <c r="O122" s="63"/>
    </row>
    <row r="123" spans="2:15" s="9" customFormat="1" x14ac:dyDescent="0.2">
      <c r="B123" s="26">
        <v>72</v>
      </c>
      <c r="C123" s="308" t="s">
        <v>127</v>
      </c>
      <c r="D123" s="308"/>
      <c r="E123" s="308"/>
      <c r="F123" s="308"/>
      <c r="G123" s="308"/>
      <c r="H123" s="50">
        <v>32</v>
      </c>
      <c r="I123" s="82"/>
      <c r="J123" s="50">
        <v>76</v>
      </c>
      <c r="K123" s="82"/>
      <c r="L123" s="50">
        <v>34</v>
      </c>
      <c r="M123" s="82"/>
      <c r="N123" s="52" t="s">
        <v>12</v>
      </c>
      <c r="O123" s="63"/>
    </row>
    <row r="124" spans="2:15" s="9" customFormat="1" x14ac:dyDescent="0.2">
      <c r="B124" s="26">
        <v>73</v>
      </c>
      <c r="C124" s="308" t="s">
        <v>128</v>
      </c>
      <c r="D124" s="308"/>
      <c r="E124" s="308"/>
      <c r="F124" s="308"/>
      <c r="G124" s="308"/>
      <c r="H124" s="50">
        <v>1643</v>
      </c>
      <c r="I124" s="82"/>
      <c r="J124" s="321"/>
      <c r="K124" s="321"/>
      <c r="L124" s="50">
        <v>1644</v>
      </c>
      <c r="M124" s="82"/>
      <c r="N124" s="52" t="s">
        <v>12</v>
      </c>
      <c r="O124" s="63"/>
    </row>
    <row r="125" spans="2:15" s="9" customFormat="1" x14ac:dyDescent="0.2">
      <c r="B125" s="26">
        <v>74</v>
      </c>
      <c r="C125" s="308" t="s">
        <v>129</v>
      </c>
      <c r="D125" s="308"/>
      <c r="E125" s="308"/>
      <c r="F125" s="308"/>
      <c r="G125" s="308"/>
      <c r="H125" s="308"/>
      <c r="I125" s="308"/>
      <c r="J125" s="308"/>
      <c r="K125" s="308"/>
      <c r="L125" s="50">
        <v>911</v>
      </c>
      <c r="M125" s="82"/>
      <c r="N125" s="52" t="s">
        <v>12</v>
      </c>
      <c r="O125" s="63"/>
    </row>
    <row r="126" spans="2:15" s="9" customFormat="1" x14ac:dyDescent="0.2">
      <c r="B126" s="26">
        <v>75</v>
      </c>
      <c r="C126" s="308" t="s">
        <v>130</v>
      </c>
      <c r="D126" s="308"/>
      <c r="E126" s="308"/>
      <c r="F126" s="308"/>
      <c r="G126" s="308"/>
      <c r="H126" s="308"/>
      <c r="I126" s="308"/>
      <c r="J126" s="308"/>
      <c r="K126" s="308"/>
      <c r="L126" s="50">
        <v>913</v>
      </c>
      <c r="M126" s="82"/>
      <c r="N126" s="52" t="s">
        <v>12</v>
      </c>
      <c r="O126" s="63"/>
    </row>
    <row r="127" spans="2:15" s="9" customFormat="1" x14ac:dyDescent="0.2">
      <c r="B127" s="26">
        <v>76</v>
      </c>
      <c r="C127" s="308" t="s">
        <v>131</v>
      </c>
      <c r="D127" s="308"/>
      <c r="E127" s="308"/>
      <c r="F127" s="308"/>
      <c r="G127" s="308"/>
      <c r="H127" s="308"/>
      <c r="I127" s="308"/>
      <c r="J127" s="308"/>
      <c r="K127" s="308"/>
      <c r="L127" s="50">
        <v>923</v>
      </c>
      <c r="M127" s="82"/>
      <c r="N127" s="52" t="s">
        <v>12</v>
      </c>
      <c r="O127" s="63"/>
    </row>
    <row r="128" spans="2:15" s="9" customFormat="1" x14ac:dyDescent="0.2">
      <c r="B128" s="26">
        <v>77</v>
      </c>
      <c r="C128" s="308" t="s">
        <v>132</v>
      </c>
      <c r="D128" s="308"/>
      <c r="E128" s="308"/>
      <c r="F128" s="308"/>
      <c r="G128" s="308"/>
      <c r="H128" s="308"/>
      <c r="I128" s="308"/>
      <c r="J128" s="308"/>
      <c r="K128" s="308"/>
      <c r="L128" s="50">
        <v>924</v>
      </c>
      <c r="M128" s="82"/>
      <c r="N128" s="52" t="s">
        <v>12</v>
      </c>
      <c r="O128" s="63"/>
    </row>
    <row r="129" spans="2:15" s="9" customFormat="1" x14ac:dyDescent="0.2">
      <c r="B129" s="26">
        <v>78</v>
      </c>
      <c r="C129" s="308" t="s">
        <v>133</v>
      </c>
      <c r="D129" s="308"/>
      <c r="E129" s="308"/>
      <c r="F129" s="308"/>
      <c r="G129" s="308"/>
      <c r="H129" s="308"/>
      <c r="I129" s="308"/>
      <c r="J129" s="308"/>
      <c r="K129" s="308"/>
      <c r="L129" s="50">
        <v>1051</v>
      </c>
      <c r="M129" s="82"/>
      <c r="N129" s="52" t="s">
        <v>12</v>
      </c>
      <c r="O129" s="63"/>
    </row>
    <row r="130" spans="2:15" s="9" customFormat="1" x14ac:dyDescent="0.2">
      <c r="B130" s="26">
        <v>79</v>
      </c>
      <c r="C130" s="308" t="s">
        <v>134</v>
      </c>
      <c r="D130" s="308"/>
      <c r="E130" s="308"/>
      <c r="F130" s="308"/>
      <c r="G130" s="308"/>
      <c r="H130" s="308"/>
      <c r="I130" s="308"/>
      <c r="J130" s="308"/>
      <c r="K130" s="308"/>
      <c r="L130" s="50">
        <v>1052</v>
      </c>
      <c r="M130" s="82"/>
      <c r="N130" s="52" t="s">
        <v>12</v>
      </c>
      <c r="O130" s="63"/>
    </row>
    <row r="131" spans="2:15" s="9" customFormat="1" x14ac:dyDescent="0.2">
      <c r="B131" s="26">
        <v>80</v>
      </c>
      <c r="C131" s="308" t="s">
        <v>135</v>
      </c>
      <c r="D131" s="308"/>
      <c r="E131" s="308"/>
      <c r="F131" s="308"/>
      <c r="G131" s="308"/>
      <c r="H131" s="308"/>
      <c r="I131" s="308"/>
      <c r="J131" s="308"/>
      <c r="K131" s="308"/>
      <c r="L131" s="50">
        <v>21</v>
      </c>
      <c r="M131" s="82"/>
      <c r="N131" s="52" t="s">
        <v>12</v>
      </c>
      <c r="O131" s="63"/>
    </row>
    <row r="132" spans="2:15" s="9" customFormat="1" x14ac:dyDescent="0.2">
      <c r="B132" s="26">
        <v>81</v>
      </c>
      <c r="C132" s="308" t="s">
        <v>136</v>
      </c>
      <c r="D132" s="308"/>
      <c r="E132" s="308"/>
      <c r="F132" s="308"/>
      <c r="G132" s="308"/>
      <c r="H132" s="308"/>
      <c r="I132" s="308"/>
      <c r="J132" s="308"/>
      <c r="K132" s="308"/>
      <c r="L132" s="50">
        <v>43</v>
      </c>
      <c r="M132" s="82"/>
      <c r="N132" s="52" t="s">
        <v>12</v>
      </c>
      <c r="O132" s="63"/>
    </row>
    <row r="133" spans="2:15" s="9" customFormat="1" x14ac:dyDescent="0.2">
      <c r="B133" s="26">
        <v>82</v>
      </c>
      <c r="C133" s="308" t="s">
        <v>137</v>
      </c>
      <c r="D133" s="308"/>
      <c r="E133" s="308"/>
      <c r="F133" s="308"/>
      <c r="G133" s="308"/>
      <c r="H133" s="308"/>
      <c r="I133" s="308"/>
      <c r="J133" s="308"/>
      <c r="K133" s="308"/>
      <c r="L133" s="50">
        <v>767</v>
      </c>
      <c r="M133" s="82"/>
      <c r="N133" s="52" t="s">
        <v>12</v>
      </c>
      <c r="O133" s="63"/>
    </row>
    <row r="134" spans="2:15" s="9" customFormat="1" ht="13.5" thickBot="1" x14ac:dyDescent="0.25">
      <c r="B134" s="54">
        <v>83</v>
      </c>
      <c r="C134" s="309" t="s">
        <v>138</v>
      </c>
      <c r="D134" s="309"/>
      <c r="E134" s="309"/>
      <c r="F134" s="309"/>
      <c r="G134" s="309"/>
      <c r="H134" s="309"/>
      <c r="I134" s="309"/>
      <c r="J134" s="309"/>
      <c r="K134" s="309"/>
      <c r="L134" s="74">
        <v>862</v>
      </c>
      <c r="M134" s="87"/>
      <c r="N134" s="76" t="s">
        <v>12</v>
      </c>
      <c r="O134" s="63"/>
    </row>
    <row r="135" spans="2:15" s="9" customFormat="1" ht="13.5" thickBot="1" x14ac:dyDescent="0.25">
      <c r="B135" s="313" t="s">
        <v>139</v>
      </c>
      <c r="C135" s="314"/>
      <c r="D135" s="314"/>
      <c r="E135" s="314"/>
      <c r="F135" s="314"/>
      <c r="G135" s="314"/>
      <c r="H135" s="314"/>
      <c r="I135" s="314"/>
      <c r="J135" s="314"/>
      <c r="K135" s="314"/>
      <c r="L135" s="314"/>
      <c r="M135" s="314"/>
      <c r="N135" s="315"/>
      <c r="O135" s="63"/>
    </row>
    <row r="136" spans="2:15" s="9" customFormat="1" x14ac:dyDescent="0.2">
      <c r="B136" s="93">
        <v>84</v>
      </c>
      <c r="C136" s="316" t="s">
        <v>140</v>
      </c>
      <c r="D136" s="316"/>
      <c r="E136" s="316"/>
      <c r="F136" s="316"/>
      <c r="G136" s="316"/>
      <c r="H136" s="103">
        <v>51</v>
      </c>
      <c r="I136" s="104"/>
      <c r="J136" s="103">
        <v>63</v>
      </c>
      <c r="K136" s="71"/>
      <c r="L136" s="65">
        <v>71</v>
      </c>
      <c r="M136" s="105"/>
      <c r="N136" s="67" t="s">
        <v>50</v>
      </c>
      <c r="O136" s="63"/>
    </row>
    <row r="137" spans="2:15" s="9" customFormat="1" x14ac:dyDescent="0.2">
      <c r="B137" s="317">
        <v>85</v>
      </c>
      <c r="C137" s="308" t="s">
        <v>141</v>
      </c>
      <c r="D137" s="308"/>
      <c r="E137" s="308"/>
      <c r="F137" s="308"/>
      <c r="G137" s="308"/>
      <c r="H137" s="308"/>
      <c r="I137" s="308"/>
      <c r="J137" s="308"/>
      <c r="K137" s="308"/>
      <c r="L137" s="50">
        <v>36</v>
      </c>
      <c r="M137" s="102"/>
      <c r="N137" s="318" t="s">
        <v>50</v>
      </c>
      <c r="O137" s="63"/>
    </row>
    <row r="138" spans="2:15" s="9" customFormat="1" ht="13.15" customHeight="1" x14ac:dyDescent="0.2">
      <c r="B138" s="317"/>
      <c r="C138" s="308" t="s">
        <v>142</v>
      </c>
      <c r="D138" s="308"/>
      <c r="E138" s="308"/>
      <c r="F138" s="308"/>
      <c r="G138" s="308"/>
      <c r="H138" s="308"/>
      <c r="I138" s="308"/>
      <c r="J138" s="308"/>
      <c r="K138" s="308"/>
      <c r="L138" s="50">
        <v>1904</v>
      </c>
      <c r="M138" s="102"/>
      <c r="N138" s="319"/>
      <c r="O138" s="63"/>
    </row>
    <row r="139" spans="2:15" s="9" customFormat="1" x14ac:dyDescent="0.2">
      <c r="B139" s="317"/>
      <c r="C139" s="308" t="s">
        <v>143</v>
      </c>
      <c r="D139" s="308"/>
      <c r="E139" s="308"/>
      <c r="F139" s="308"/>
      <c r="G139" s="308"/>
      <c r="H139" s="308"/>
      <c r="I139" s="308"/>
      <c r="J139" s="308"/>
      <c r="K139" s="308"/>
      <c r="L139" s="50">
        <v>2020</v>
      </c>
      <c r="M139" s="102"/>
      <c r="N139" s="319"/>
      <c r="O139" s="63"/>
    </row>
    <row r="140" spans="2:15" s="9" customFormat="1" x14ac:dyDescent="0.2">
      <c r="B140" s="317"/>
      <c r="C140" s="308" t="s">
        <v>144</v>
      </c>
      <c r="D140" s="308"/>
      <c r="E140" s="308"/>
      <c r="F140" s="308"/>
      <c r="G140" s="308"/>
      <c r="H140" s="308"/>
      <c r="I140" s="308"/>
      <c r="J140" s="308"/>
      <c r="K140" s="308"/>
      <c r="L140" s="50">
        <v>1905</v>
      </c>
      <c r="M140" s="102"/>
      <c r="N140" s="319"/>
      <c r="O140" s="63"/>
    </row>
    <row r="141" spans="2:15" s="9" customFormat="1" x14ac:dyDescent="0.2">
      <c r="B141" s="317"/>
      <c r="C141" s="308" t="s">
        <v>145</v>
      </c>
      <c r="D141" s="308"/>
      <c r="E141" s="308"/>
      <c r="F141" s="308"/>
      <c r="G141" s="308"/>
      <c r="H141" s="308"/>
      <c r="I141" s="308"/>
      <c r="J141" s="308"/>
      <c r="K141" s="308"/>
      <c r="L141" s="50">
        <v>1906</v>
      </c>
      <c r="M141" s="102"/>
      <c r="N141" s="319"/>
      <c r="O141" s="63"/>
    </row>
    <row r="142" spans="2:15" s="9" customFormat="1" x14ac:dyDescent="0.2">
      <c r="B142" s="317"/>
      <c r="C142" s="308" t="s">
        <v>146</v>
      </c>
      <c r="D142" s="308"/>
      <c r="E142" s="308"/>
      <c r="F142" s="308"/>
      <c r="G142" s="308"/>
      <c r="H142" s="308"/>
      <c r="I142" s="308"/>
      <c r="J142" s="308"/>
      <c r="K142" s="308"/>
      <c r="L142" s="101">
        <v>1916</v>
      </c>
      <c r="M142" s="106"/>
      <c r="N142" s="320"/>
      <c r="O142" s="63"/>
    </row>
    <row r="143" spans="2:15" s="9" customFormat="1" x14ac:dyDescent="0.2">
      <c r="B143" s="26">
        <v>86</v>
      </c>
      <c r="C143" s="308" t="s">
        <v>147</v>
      </c>
      <c r="D143" s="308"/>
      <c r="E143" s="308"/>
      <c r="F143" s="308"/>
      <c r="G143" s="308"/>
      <c r="H143" s="308"/>
      <c r="I143" s="308"/>
      <c r="J143" s="308"/>
      <c r="K143" s="308"/>
      <c r="L143" s="50">
        <v>848</v>
      </c>
      <c r="M143" s="102"/>
      <c r="N143" s="52" t="s">
        <v>50</v>
      </c>
      <c r="O143" s="63"/>
    </row>
    <row r="144" spans="2:15" s="9" customFormat="1" x14ac:dyDescent="0.2">
      <c r="B144" s="26">
        <v>87</v>
      </c>
      <c r="C144" s="308" t="s">
        <v>148</v>
      </c>
      <c r="D144" s="308"/>
      <c r="E144" s="308"/>
      <c r="F144" s="308"/>
      <c r="G144" s="308"/>
      <c r="H144" s="308"/>
      <c r="I144" s="308"/>
      <c r="J144" s="308"/>
      <c r="K144" s="308"/>
      <c r="L144" s="50">
        <v>82</v>
      </c>
      <c r="M144" s="102"/>
      <c r="N144" s="52" t="s">
        <v>50</v>
      </c>
      <c r="O144" s="63"/>
    </row>
    <row r="145" spans="2:15" s="9" customFormat="1" x14ac:dyDescent="0.2">
      <c r="B145" s="26">
        <v>88</v>
      </c>
      <c r="C145" s="308" t="s">
        <v>149</v>
      </c>
      <c r="D145" s="308"/>
      <c r="E145" s="308"/>
      <c r="F145" s="308"/>
      <c r="G145" s="308"/>
      <c r="H145" s="308"/>
      <c r="I145" s="308"/>
      <c r="J145" s="308"/>
      <c r="K145" s="308"/>
      <c r="L145" s="50">
        <v>1123</v>
      </c>
      <c r="M145" s="102"/>
      <c r="N145" s="52" t="s">
        <v>50</v>
      </c>
      <c r="O145" s="63"/>
    </row>
    <row r="146" spans="2:15" s="9" customFormat="1" x14ac:dyDescent="0.2">
      <c r="B146" s="26">
        <v>89</v>
      </c>
      <c r="C146" s="308" t="s">
        <v>150</v>
      </c>
      <c r="D146" s="308"/>
      <c r="E146" s="308"/>
      <c r="F146" s="308"/>
      <c r="G146" s="308"/>
      <c r="H146" s="308"/>
      <c r="I146" s="308"/>
      <c r="J146" s="308"/>
      <c r="K146" s="308"/>
      <c r="L146" s="50">
        <v>83</v>
      </c>
      <c r="M146" s="102"/>
      <c r="N146" s="52" t="s">
        <v>50</v>
      </c>
      <c r="O146" s="63"/>
    </row>
    <row r="147" spans="2:15" s="9" customFormat="1" x14ac:dyDescent="0.2">
      <c r="B147" s="26">
        <v>90</v>
      </c>
      <c r="C147" s="308" t="s">
        <v>151</v>
      </c>
      <c r="D147" s="308"/>
      <c r="E147" s="308"/>
      <c r="F147" s="308"/>
      <c r="G147" s="308"/>
      <c r="H147" s="308"/>
      <c r="I147" s="308"/>
      <c r="J147" s="308"/>
      <c r="K147" s="308"/>
      <c r="L147" s="50">
        <v>173</v>
      </c>
      <c r="M147" s="102"/>
      <c r="N147" s="52" t="s">
        <v>50</v>
      </c>
      <c r="O147" s="63"/>
    </row>
    <row r="148" spans="2:15" s="9" customFormat="1" x14ac:dyDescent="0.2">
      <c r="B148" s="26">
        <v>91</v>
      </c>
      <c r="C148" s="308" t="s">
        <v>152</v>
      </c>
      <c r="D148" s="308"/>
      <c r="E148" s="308"/>
      <c r="F148" s="308"/>
      <c r="G148" s="308"/>
      <c r="H148" s="308"/>
      <c r="I148" s="308"/>
      <c r="J148" s="308"/>
      <c r="K148" s="308"/>
      <c r="L148" s="50">
        <v>198</v>
      </c>
      <c r="M148" s="102"/>
      <c r="N148" s="52" t="s">
        <v>50</v>
      </c>
      <c r="O148" s="63"/>
    </row>
    <row r="149" spans="2:15" s="9" customFormat="1" x14ac:dyDescent="0.2">
      <c r="B149" s="26">
        <v>92</v>
      </c>
      <c r="C149" s="308" t="s">
        <v>153</v>
      </c>
      <c r="D149" s="308"/>
      <c r="E149" s="308"/>
      <c r="F149" s="308"/>
      <c r="G149" s="308"/>
      <c r="H149" s="308"/>
      <c r="I149" s="308"/>
      <c r="J149" s="308"/>
      <c r="K149" s="308"/>
      <c r="L149" s="50">
        <v>54</v>
      </c>
      <c r="M149" s="102"/>
      <c r="N149" s="52" t="s">
        <v>50</v>
      </c>
      <c r="O149" s="63"/>
    </row>
    <row r="150" spans="2:15" s="9" customFormat="1" x14ac:dyDescent="0.2">
      <c r="B150" s="26">
        <v>93</v>
      </c>
      <c r="C150" s="308" t="s">
        <v>154</v>
      </c>
      <c r="D150" s="308"/>
      <c r="E150" s="308"/>
      <c r="F150" s="308"/>
      <c r="G150" s="308"/>
      <c r="H150" s="308"/>
      <c r="I150" s="308"/>
      <c r="J150" s="308"/>
      <c r="K150" s="308"/>
      <c r="L150" s="50">
        <v>832</v>
      </c>
      <c r="M150" s="102"/>
      <c r="N150" s="52" t="s">
        <v>50</v>
      </c>
      <c r="O150" s="63"/>
    </row>
    <row r="151" spans="2:15" s="9" customFormat="1" x14ac:dyDescent="0.2">
      <c r="B151" s="26">
        <v>94</v>
      </c>
      <c r="C151" s="308" t="s">
        <v>155</v>
      </c>
      <c r="D151" s="308"/>
      <c r="E151" s="308"/>
      <c r="F151" s="308"/>
      <c r="G151" s="308"/>
      <c r="H151" s="308"/>
      <c r="I151" s="308"/>
      <c r="J151" s="308"/>
      <c r="K151" s="308"/>
      <c r="L151" s="50">
        <v>1907</v>
      </c>
      <c r="M151" s="102"/>
      <c r="N151" s="52" t="s">
        <v>50</v>
      </c>
      <c r="O151" s="63"/>
    </row>
    <row r="152" spans="2:15" s="9" customFormat="1" x14ac:dyDescent="0.2">
      <c r="B152" s="26">
        <v>95</v>
      </c>
      <c r="C152" s="308" t="s">
        <v>156</v>
      </c>
      <c r="D152" s="308"/>
      <c r="E152" s="308"/>
      <c r="F152" s="308"/>
      <c r="G152" s="308"/>
      <c r="H152" s="308"/>
      <c r="I152" s="308"/>
      <c r="J152" s="308"/>
      <c r="K152" s="308"/>
      <c r="L152" s="50">
        <v>833</v>
      </c>
      <c r="M152" s="102"/>
      <c r="N152" s="52" t="s">
        <v>50</v>
      </c>
      <c r="O152" s="63"/>
    </row>
    <row r="153" spans="2:15" s="9" customFormat="1" x14ac:dyDescent="0.2">
      <c r="B153" s="26">
        <v>96</v>
      </c>
      <c r="C153" s="308" t="s">
        <v>157</v>
      </c>
      <c r="D153" s="308"/>
      <c r="E153" s="308"/>
      <c r="F153" s="308"/>
      <c r="G153" s="308"/>
      <c r="H153" s="308"/>
      <c r="I153" s="308"/>
      <c r="J153" s="308"/>
      <c r="K153" s="308"/>
      <c r="L153" s="50">
        <v>1908</v>
      </c>
      <c r="M153" s="102"/>
      <c r="N153" s="52" t="s">
        <v>50</v>
      </c>
      <c r="O153" s="63"/>
    </row>
    <row r="154" spans="2:15" s="9" customFormat="1" x14ac:dyDescent="0.2">
      <c r="B154" s="26">
        <v>97</v>
      </c>
      <c r="C154" s="308" t="s">
        <v>158</v>
      </c>
      <c r="D154" s="308"/>
      <c r="E154" s="308"/>
      <c r="F154" s="107">
        <v>119</v>
      </c>
      <c r="G154" s="71"/>
      <c r="H154" s="308" t="s">
        <v>159</v>
      </c>
      <c r="I154" s="308"/>
      <c r="J154" s="107">
        <v>116</v>
      </c>
      <c r="K154" s="71"/>
      <c r="L154" s="98">
        <v>757</v>
      </c>
      <c r="M154" s="108"/>
      <c r="N154" s="52" t="s">
        <v>50</v>
      </c>
      <c r="O154" s="63"/>
    </row>
    <row r="155" spans="2:15" s="9" customFormat="1" x14ac:dyDescent="0.2">
      <c r="B155" s="26">
        <v>98</v>
      </c>
      <c r="C155" s="308" t="s">
        <v>160</v>
      </c>
      <c r="D155" s="308"/>
      <c r="E155" s="308"/>
      <c r="F155" s="308"/>
      <c r="G155" s="308"/>
      <c r="H155" s="308"/>
      <c r="I155" s="308"/>
      <c r="J155" s="308"/>
      <c r="K155" s="308"/>
      <c r="L155" s="50">
        <v>58</v>
      </c>
      <c r="M155" s="102"/>
      <c r="N155" s="52" t="s">
        <v>50</v>
      </c>
      <c r="O155" s="63"/>
    </row>
    <row r="156" spans="2:15" s="9" customFormat="1" x14ac:dyDescent="0.2">
      <c r="B156" s="26">
        <v>99</v>
      </c>
      <c r="C156" s="308" t="s">
        <v>161</v>
      </c>
      <c r="D156" s="308"/>
      <c r="E156" s="308"/>
      <c r="F156" s="308"/>
      <c r="G156" s="308"/>
      <c r="H156" s="308"/>
      <c r="I156" s="308"/>
      <c r="J156" s="308"/>
      <c r="K156" s="308"/>
      <c r="L156" s="50">
        <v>1645</v>
      </c>
      <c r="M156" s="102"/>
      <c r="N156" s="52" t="s">
        <v>50</v>
      </c>
      <c r="O156" s="63"/>
    </row>
    <row r="157" spans="2:15" s="9" customFormat="1" x14ac:dyDescent="0.2">
      <c r="B157" s="26">
        <v>100</v>
      </c>
      <c r="C157" s="308" t="s">
        <v>162</v>
      </c>
      <c r="D157" s="308"/>
      <c r="E157" s="308"/>
      <c r="F157" s="308"/>
      <c r="G157" s="308"/>
      <c r="H157" s="308"/>
      <c r="I157" s="308"/>
      <c r="J157" s="308"/>
      <c r="K157" s="308"/>
      <c r="L157" s="50">
        <v>181</v>
      </c>
      <c r="M157" s="102"/>
      <c r="N157" s="52" t="s">
        <v>50</v>
      </c>
      <c r="O157" s="63"/>
    </row>
    <row r="158" spans="2:15" s="9" customFormat="1" x14ac:dyDescent="0.2">
      <c r="B158" s="26">
        <v>101</v>
      </c>
      <c r="C158" s="308" t="s">
        <v>163</v>
      </c>
      <c r="D158" s="308"/>
      <c r="E158" s="308"/>
      <c r="F158" s="308"/>
      <c r="G158" s="308"/>
      <c r="H158" s="308"/>
      <c r="I158" s="308"/>
      <c r="J158" s="308"/>
      <c r="K158" s="308"/>
      <c r="L158" s="50">
        <v>881</v>
      </c>
      <c r="M158" s="102"/>
      <c r="N158" s="52" t="s">
        <v>50</v>
      </c>
      <c r="O158" s="63"/>
    </row>
    <row r="159" spans="2:15" s="9" customFormat="1" x14ac:dyDescent="0.2">
      <c r="B159" s="26">
        <v>102</v>
      </c>
      <c r="C159" s="308" t="s">
        <v>164</v>
      </c>
      <c r="D159" s="308"/>
      <c r="E159" s="308"/>
      <c r="F159" s="308"/>
      <c r="G159" s="308"/>
      <c r="H159" s="308"/>
      <c r="I159" s="308"/>
      <c r="J159" s="308"/>
      <c r="K159" s="308"/>
      <c r="L159" s="50">
        <v>1646</v>
      </c>
      <c r="M159" s="102"/>
      <c r="N159" s="52" t="s">
        <v>50</v>
      </c>
      <c r="O159" s="63"/>
    </row>
    <row r="160" spans="2:15" s="9" customFormat="1" x14ac:dyDescent="0.2">
      <c r="B160" s="26">
        <v>103</v>
      </c>
      <c r="C160" s="308" t="s">
        <v>165</v>
      </c>
      <c r="D160" s="308"/>
      <c r="E160" s="308"/>
      <c r="F160" s="308"/>
      <c r="G160" s="308"/>
      <c r="H160" s="308"/>
      <c r="I160" s="308"/>
      <c r="J160" s="308"/>
      <c r="K160" s="308"/>
      <c r="L160" s="50">
        <v>1647</v>
      </c>
      <c r="M160" s="102"/>
      <c r="N160" s="52" t="s">
        <v>50</v>
      </c>
      <c r="O160" s="63"/>
    </row>
    <row r="161" spans="2:15" s="9" customFormat="1" x14ac:dyDescent="0.2">
      <c r="B161" s="26">
        <v>104</v>
      </c>
      <c r="C161" s="308" t="s">
        <v>166</v>
      </c>
      <c r="D161" s="308"/>
      <c r="E161" s="308"/>
      <c r="F161" s="308"/>
      <c r="G161" s="308"/>
      <c r="H161" s="308"/>
      <c r="I161" s="308"/>
      <c r="J161" s="308"/>
      <c r="K161" s="308"/>
      <c r="L161" s="50">
        <v>1910</v>
      </c>
      <c r="M161" s="102"/>
      <c r="N161" s="52" t="s">
        <v>50</v>
      </c>
      <c r="O161" s="63"/>
    </row>
    <row r="162" spans="2:15" s="9" customFormat="1" ht="13.5" thickBot="1" x14ac:dyDescent="0.25">
      <c r="B162" s="54">
        <v>105</v>
      </c>
      <c r="C162" s="309" t="s">
        <v>167</v>
      </c>
      <c r="D162" s="309"/>
      <c r="E162" s="309"/>
      <c r="F162" s="309"/>
      <c r="G162" s="309"/>
      <c r="H162" s="309"/>
      <c r="I162" s="309"/>
      <c r="J162" s="309"/>
      <c r="K162" s="309"/>
      <c r="L162" s="74">
        <v>1915</v>
      </c>
      <c r="M162" s="109"/>
      <c r="N162" s="76" t="s">
        <v>50</v>
      </c>
      <c r="O162" s="63"/>
    </row>
    <row r="163" spans="2:15" s="9" customFormat="1" ht="13.5" thickBot="1" x14ac:dyDescent="0.25">
      <c r="B163" s="310" t="s">
        <v>168</v>
      </c>
      <c r="C163" s="311"/>
      <c r="D163" s="311"/>
      <c r="E163" s="311"/>
      <c r="F163" s="311"/>
      <c r="G163" s="311"/>
      <c r="H163" s="311"/>
      <c r="I163" s="311"/>
      <c r="J163" s="311"/>
      <c r="K163" s="311"/>
      <c r="L163" s="311"/>
      <c r="M163" s="311"/>
      <c r="N163" s="312"/>
      <c r="O163" s="63"/>
    </row>
    <row r="164" spans="2:15" s="9" customFormat="1" ht="13.15" customHeight="1" x14ac:dyDescent="0.2">
      <c r="B164" s="26">
        <v>106</v>
      </c>
      <c r="C164" s="273" t="s">
        <v>169</v>
      </c>
      <c r="D164" s="273"/>
      <c r="E164" s="273"/>
      <c r="F164" s="273"/>
      <c r="G164" s="273"/>
      <c r="H164" s="273"/>
      <c r="I164" s="273"/>
      <c r="J164" s="273"/>
      <c r="K164" s="273"/>
      <c r="L164" s="65">
        <v>900</v>
      </c>
      <c r="M164" s="105"/>
      <c r="N164" s="67" t="s">
        <v>12</v>
      </c>
      <c r="O164" s="63"/>
    </row>
    <row r="165" spans="2:15" s="9" customFormat="1" ht="13.15" customHeight="1" x14ac:dyDescent="0.2">
      <c r="B165" s="26">
        <v>107</v>
      </c>
      <c r="C165" s="273" t="s">
        <v>170</v>
      </c>
      <c r="D165" s="273"/>
      <c r="E165" s="273"/>
      <c r="F165" s="273"/>
      <c r="G165" s="273"/>
      <c r="H165" s="273"/>
      <c r="I165" s="273"/>
      <c r="J165" s="273"/>
      <c r="K165" s="273"/>
      <c r="L165" s="50">
        <v>1796</v>
      </c>
      <c r="M165" s="102"/>
      <c r="N165" s="52" t="s">
        <v>12</v>
      </c>
      <c r="O165" s="63"/>
    </row>
    <row r="166" spans="2:15" s="9" customFormat="1" ht="13.15" customHeight="1" x14ac:dyDescent="0.2">
      <c r="B166" s="26">
        <v>108</v>
      </c>
      <c r="C166" s="273" t="s">
        <v>171</v>
      </c>
      <c r="D166" s="273"/>
      <c r="E166" s="273"/>
      <c r="F166" s="273"/>
      <c r="G166" s="273"/>
      <c r="H166" s="273"/>
      <c r="I166" s="273"/>
      <c r="J166" s="273"/>
      <c r="K166" s="273"/>
      <c r="L166" s="50">
        <v>1827</v>
      </c>
      <c r="M166" s="102"/>
      <c r="N166" s="52" t="s">
        <v>12</v>
      </c>
      <c r="O166" s="63"/>
    </row>
    <row r="167" spans="2:15" s="9" customFormat="1" ht="13.15" customHeight="1" thickBot="1" x14ac:dyDescent="0.25">
      <c r="B167" s="54">
        <v>109</v>
      </c>
      <c r="C167" s="303" t="s">
        <v>172</v>
      </c>
      <c r="D167" s="274"/>
      <c r="E167" s="274"/>
      <c r="F167" s="274"/>
      <c r="G167" s="274"/>
      <c r="H167" s="274"/>
      <c r="I167" s="274"/>
      <c r="J167" s="274"/>
      <c r="K167" s="274"/>
      <c r="L167" s="74">
        <v>305</v>
      </c>
      <c r="M167" s="109"/>
      <c r="N167" s="76" t="s">
        <v>55</v>
      </c>
      <c r="O167" s="63"/>
    </row>
    <row r="168" spans="2:15" s="9" customFormat="1" ht="13.5" thickBot="1" x14ac:dyDescent="0.25"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63"/>
    </row>
    <row r="169" spans="2:15" s="9" customFormat="1" x14ac:dyDescent="0.2">
      <c r="B169" s="305" t="s">
        <v>173</v>
      </c>
      <c r="C169" s="306"/>
      <c r="D169" s="306"/>
      <c r="E169" s="306"/>
      <c r="F169" s="306"/>
      <c r="G169" s="306"/>
      <c r="H169" s="306"/>
      <c r="I169" s="306"/>
      <c r="J169" s="306"/>
      <c r="K169" s="306"/>
      <c r="L169" s="306"/>
      <c r="M169" s="306"/>
      <c r="N169" s="307"/>
      <c r="O169" s="63"/>
    </row>
    <row r="170" spans="2:15" s="9" customFormat="1" x14ac:dyDescent="0.2">
      <c r="B170" s="26">
        <v>110</v>
      </c>
      <c r="C170" s="273" t="s">
        <v>174</v>
      </c>
      <c r="D170" s="273"/>
      <c r="E170" s="273"/>
      <c r="F170" s="273"/>
      <c r="G170" s="273"/>
      <c r="H170" s="273"/>
      <c r="I170" s="273"/>
      <c r="J170" s="273"/>
      <c r="K170" s="273"/>
      <c r="L170" s="50">
        <v>85</v>
      </c>
      <c r="M170" s="102"/>
      <c r="N170" s="110" t="s">
        <v>12</v>
      </c>
      <c r="O170" s="63"/>
    </row>
    <row r="171" spans="2:15" s="9" customFormat="1" x14ac:dyDescent="0.2">
      <c r="B171" s="26">
        <v>111</v>
      </c>
      <c r="C171" s="273" t="s">
        <v>175</v>
      </c>
      <c r="D171" s="273"/>
      <c r="E171" s="273"/>
      <c r="F171" s="273"/>
      <c r="G171" s="273"/>
      <c r="H171" s="273"/>
      <c r="I171" s="273"/>
      <c r="J171" s="273"/>
      <c r="K171" s="273"/>
      <c r="L171" s="50">
        <v>86</v>
      </c>
      <c r="M171" s="102"/>
      <c r="N171" s="110" t="s">
        <v>50</v>
      </c>
      <c r="O171" s="63"/>
    </row>
    <row r="172" spans="2:15" s="9" customFormat="1" x14ac:dyDescent="0.2">
      <c r="B172" s="278" t="s">
        <v>176</v>
      </c>
      <c r="C172" s="279"/>
      <c r="D172" s="279"/>
      <c r="E172" s="279"/>
      <c r="F172" s="279"/>
      <c r="G172" s="279"/>
      <c r="H172" s="279"/>
      <c r="I172" s="279"/>
      <c r="J172" s="279"/>
      <c r="K172" s="279"/>
      <c r="L172" s="279"/>
      <c r="M172" s="279"/>
      <c r="N172" s="280"/>
      <c r="O172" s="63"/>
    </row>
    <row r="173" spans="2:15" s="9" customFormat="1" x14ac:dyDescent="0.2">
      <c r="B173" s="26">
        <v>112</v>
      </c>
      <c r="C173" s="273" t="s">
        <v>177</v>
      </c>
      <c r="D173" s="273"/>
      <c r="E173" s="273"/>
      <c r="F173" s="273"/>
      <c r="G173" s="273"/>
      <c r="H173" s="273"/>
      <c r="I173" s="273"/>
      <c r="J173" s="273"/>
      <c r="K173" s="273"/>
      <c r="L173" s="50">
        <v>87</v>
      </c>
      <c r="M173" s="102"/>
      <c r="N173" s="110" t="s">
        <v>55</v>
      </c>
      <c r="O173" s="63"/>
    </row>
    <row r="174" spans="2:15" s="9" customFormat="1" x14ac:dyDescent="0.2">
      <c r="B174" s="278" t="s">
        <v>178</v>
      </c>
      <c r="C174" s="279"/>
      <c r="D174" s="279"/>
      <c r="E174" s="279"/>
      <c r="F174" s="279"/>
      <c r="G174" s="279"/>
      <c r="H174" s="279"/>
      <c r="I174" s="279"/>
      <c r="J174" s="279"/>
      <c r="K174" s="279"/>
      <c r="L174" s="279"/>
      <c r="M174" s="279"/>
      <c r="N174" s="280"/>
      <c r="O174" s="63"/>
    </row>
    <row r="175" spans="2:15" s="9" customFormat="1" ht="13.15" customHeight="1" x14ac:dyDescent="0.2">
      <c r="B175" s="284" t="s">
        <v>179</v>
      </c>
      <c r="C175" s="285"/>
      <c r="D175" s="285"/>
      <c r="E175" s="111">
        <v>301</v>
      </c>
      <c r="F175" s="286"/>
      <c r="G175" s="286"/>
      <c r="H175" s="286"/>
      <c r="I175" s="286"/>
      <c r="J175" s="286"/>
      <c r="K175" s="286"/>
      <c r="L175" s="287"/>
      <c r="M175" s="288"/>
      <c r="N175" s="289"/>
      <c r="O175" s="63"/>
    </row>
    <row r="176" spans="2:15" s="9" customFormat="1" ht="13.15" customHeight="1" x14ac:dyDescent="0.2">
      <c r="B176" s="284" t="s">
        <v>180</v>
      </c>
      <c r="C176" s="285"/>
      <c r="D176" s="285"/>
      <c r="E176" s="111">
        <v>306</v>
      </c>
      <c r="F176" s="286"/>
      <c r="G176" s="286"/>
      <c r="H176" s="286"/>
      <c r="I176" s="286"/>
      <c r="J176" s="286"/>
      <c r="K176" s="286"/>
      <c r="L176" s="290"/>
      <c r="M176" s="291"/>
      <c r="N176" s="292"/>
      <c r="O176" s="63"/>
    </row>
    <row r="177" spans="2:15" s="9" customFormat="1" ht="13.15" customHeight="1" x14ac:dyDescent="0.2">
      <c r="B177" s="296" t="s">
        <v>181</v>
      </c>
      <c r="C177" s="297"/>
      <c r="D177" s="298"/>
      <c r="E177" s="281">
        <v>780</v>
      </c>
      <c r="F177" s="273" t="s">
        <v>182</v>
      </c>
      <c r="G177" s="273"/>
      <c r="H177" s="273"/>
      <c r="I177" s="273"/>
      <c r="J177" s="273"/>
      <c r="K177" s="273"/>
      <c r="L177" s="290"/>
      <c r="M177" s="291"/>
      <c r="N177" s="292"/>
      <c r="O177" s="63"/>
    </row>
    <row r="178" spans="2:15" s="9" customFormat="1" x14ac:dyDescent="0.2">
      <c r="B178" s="299"/>
      <c r="C178" s="291"/>
      <c r="D178" s="300"/>
      <c r="E178" s="282"/>
      <c r="F178" s="273" t="s">
        <v>183</v>
      </c>
      <c r="G178" s="273"/>
      <c r="H178" s="273"/>
      <c r="I178" s="273"/>
      <c r="J178" s="273"/>
      <c r="K178" s="273"/>
      <c r="L178" s="290"/>
      <c r="M178" s="291"/>
      <c r="N178" s="292"/>
      <c r="O178" s="63"/>
    </row>
    <row r="179" spans="2:15" s="9" customFormat="1" x14ac:dyDescent="0.2">
      <c r="B179" s="299"/>
      <c r="C179" s="291"/>
      <c r="D179" s="300"/>
      <c r="E179" s="282"/>
      <c r="F179" s="273" t="s">
        <v>184</v>
      </c>
      <c r="G179" s="273"/>
      <c r="H179" s="273"/>
      <c r="I179" s="273"/>
      <c r="J179" s="273"/>
      <c r="K179" s="273"/>
      <c r="L179" s="290"/>
      <c r="M179" s="291"/>
      <c r="N179" s="292"/>
      <c r="O179" s="63"/>
    </row>
    <row r="180" spans="2:15" s="9" customFormat="1" x14ac:dyDescent="0.2">
      <c r="B180" s="299"/>
      <c r="C180" s="291"/>
      <c r="D180" s="300"/>
      <c r="E180" s="282"/>
      <c r="F180" s="273" t="s">
        <v>185</v>
      </c>
      <c r="G180" s="273"/>
      <c r="H180" s="273"/>
      <c r="I180" s="273"/>
      <c r="J180" s="273"/>
      <c r="K180" s="273"/>
      <c r="L180" s="290"/>
      <c r="M180" s="291"/>
      <c r="N180" s="292"/>
      <c r="O180" s="63"/>
    </row>
    <row r="181" spans="2:15" s="9" customFormat="1" ht="13.5" thickBot="1" x14ac:dyDescent="0.25">
      <c r="B181" s="301"/>
      <c r="C181" s="294"/>
      <c r="D181" s="302"/>
      <c r="E181" s="283"/>
      <c r="F181" s="274" t="s">
        <v>186</v>
      </c>
      <c r="G181" s="274"/>
      <c r="H181" s="274"/>
      <c r="I181" s="274"/>
      <c r="J181" s="274"/>
      <c r="K181" s="274"/>
      <c r="L181" s="293"/>
      <c r="M181" s="294"/>
      <c r="N181" s="295"/>
      <c r="O181" s="63"/>
    </row>
    <row r="182" spans="2:15" s="9" customFormat="1" ht="13.5" thickBot="1" x14ac:dyDescent="0.25">
      <c r="B182" s="112"/>
      <c r="C182" s="112"/>
      <c r="D182" s="112"/>
      <c r="E182" s="113"/>
      <c r="F182" s="97"/>
      <c r="G182" s="97"/>
      <c r="H182" s="97"/>
      <c r="I182" s="97"/>
      <c r="J182" s="97"/>
      <c r="K182" s="97"/>
      <c r="L182" s="89"/>
      <c r="M182" s="89"/>
      <c r="N182" s="89"/>
      <c r="O182" s="63"/>
    </row>
    <row r="183" spans="2:15" s="9" customFormat="1" x14ac:dyDescent="0.2">
      <c r="B183" s="275" t="s">
        <v>187</v>
      </c>
      <c r="C183" s="276"/>
      <c r="D183" s="276"/>
      <c r="E183" s="276"/>
      <c r="F183" s="276"/>
      <c r="G183" s="276"/>
      <c r="H183" s="276"/>
      <c r="I183" s="276"/>
      <c r="J183" s="276"/>
      <c r="K183" s="276"/>
      <c r="L183" s="276"/>
      <c r="M183" s="276"/>
      <c r="N183" s="277"/>
      <c r="O183" s="63"/>
    </row>
    <row r="184" spans="2:15" s="9" customFormat="1" x14ac:dyDescent="0.2">
      <c r="B184" s="26">
        <v>113</v>
      </c>
      <c r="C184" s="273" t="s">
        <v>188</v>
      </c>
      <c r="D184" s="273"/>
      <c r="E184" s="273"/>
      <c r="F184" s="273"/>
      <c r="G184" s="273"/>
      <c r="H184" s="273"/>
      <c r="I184" s="273"/>
      <c r="J184" s="273"/>
      <c r="K184" s="273"/>
      <c r="L184" s="50">
        <v>90</v>
      </c>
      <c r="M184" s="102"/>
      <c r="N184" s="52" t="s">
        <v>12</v>
      </c>
      <c r="O184" s="63"/>
    </row>
    <row r="185" spans="2:15" s="9" customFormat="1" x14ac:dyDescent="0.2">
      <c r="B185" s="26">
        <v>114</v>
      </c>
      <c r="C185" s="273" t="s">
        <v>189</v>
      </c>
      <c r="D185" s="273"/>
      <c r="E185" s="273"/>
      <c r="F185" s="273"/>
      <c r="G185" s="273"/>
      <c r="H185" s="273"/>
      <c r="I185" s="273"/>
      <c r="J185" s="273"/>
      <c r="K185" s="273"/>
      <c r="L185" s="50">
        <v>39</v>
      </c>
      <c r="M185" s="102"/>
      <c r="N185" s="52" t="s">
        <v>12</v>
      </c>
      <c r="O185" s="63"/>
    </row>
    <row r="186" spans="2:15" s="9" customFormat="1" x14ac:dyDescent="0.2">
      <c r="B186" s="26">
        <v>115</v>
      </c>
      <c r="C186" s="273" t="s">
        <v>190</v>
      </c>
      <c r="D186" s="273"/>
      <c r="E186" s="273"/>
      <c r="F186" s="273"/>
      <c r="G186" s="273"/>
      <c r="H186" s="273"/>
      <c r="I186" s="273"/>
      <c r="J186" s="273"/>
      <c r="K186" s="273"/>
      <c r="L186" s="50">
        <v>91</v>
      </c>
      <c r="M186" s="102"/>
      <c r="N186" s="52" t="s">
        <v>55</v>
      </c>
      <c r="O186" s="63"/>
    </row>
    <row r="187" spans="2:15" s="9" customFormat="1" x14ac:dyDescent="0.2">
      <c r="B187" s="278" t="s">
        <v>191</v>
      </c>
      <c r="C187" s="279"/>
      <c r="D187" s="279"/>
      <c r="E187" s="279"/>
      <c r="F187" s="279"/>
      <c r="G187" s="279"/>
      <c r="H187" s="279"/>
      <c r="I187" s="279"/>
      <c r="J187" s="279"/>
      <c r="K187" s="279"/>
      <c r="L187" s="279"/>
      <c r="M187" s="279"/>
      <c r="N187" s="280"/>
      <c r="O187" s="63"/>
    </row>
    <row r="188" spans="2:15" s="9" customFormat="1" x14ac:dyDescent="0.2">
      <c r="B188" s="26">
        <v>116</v>
      </c>
      <c r="C188" s="273" t="s">
        <v>192</v>
      </c>
      <c r="D188" s="273"/>
      <c r="E188" s="273"/>
      <c r="F188" s="273"/>
      <c r="G188" s="273"/>
      <c r="H188" s="273"/>
      <c r="I188" s="273"/>
      <c r="J188" s="273"/>
      <c r="K188" s="273"/>
      <c r="L188" s="50">
        <v>92</v>
      </c>
      <c r="M188" s="102"/>
      <c r="N188" s="52" t="s">
        <v>12</v>
      </c>
      <c r="O188" s="63"/>
    </row>
    <row r="189" spans="2:15" s="9" customFormat="1" x14ac:dyDescent="0.2">
      <c r="B189" s="26">
        <v>117</v>
      </c>
      <c r="C189" s="273" t="s">
        <v>193</v>
      </c>
      <c r="D189" s="273"/>
      <c r="E189" s="273"/>
      <c r="F189" s="273"/>
      <c r="G189" s="273"/>
      <c r="H189" s="273"/>
      <c r="I189" s="273"/>
      <c r="J189" s="273"/>
      <c r="K189" s="273"/>
      <c r="L189" s="50">
        <v>93</v>
      </c>
      <c r="M189" s="102"/>
      <c r="N189" s="52" t="s">
        <v>12</v>
      </c>
      <c r="O189" s="63"/>
    </row>
    <row r="190" spans="2:15" s="9" customFormat="1" ht="13.5" thickBot="1" x14ac:dyDescent="0.25">
      <c r="B190" s="54">
        <v>118</v>
      </c>
      <c r="C190" s="274" t="s">
        <v>194</v>
      </c>
      <c r="D190" s="274"/>
      <c r="E190" s="274"/>
      <c r="F190" s="274"/>
      <c r="G190" s="274"/>
      <c r="H190" s="274"/>
      <c r="I190" s="274"/>
      <c r="J190" s="274"/>
      <c r="K190" s="274"/>
      <c r="L190" s="74">
        <v>94</v>
      </c>
      <c r="M190" s="109"/>
      <c r="N190" s="76" t="s">
        <v>55</v>
      </c>
      <c r="O190" s="63"/>
    </row>
    <row r="191" spans="2:15" s="9" customFormat="1" x14ac:dyDescent="0.2">
      <c r="M191" s="62"/>
      <c r="O191" s="63"/>
    </row>
    <row r="192" spans="2:15" s="9" customFormat="1" x14ac:dyDescent="0.2">
      <c r="M192" s="62"/>
      <c r="O192" s="63"/>
    </row>
    <row r="193" spans="2:15" s="9" customFormat="1" x14ac:dyDescent="0.2">
      <c r="B193" s="114"/>
      <c r="C193" s="115"/>
      <c r="D193" s="116"/>
      <c r="E193" s="116"/>
      <c r="M193" s="62"/>
      <c r="O193" s="63"/>
    </row>
    <row r="194" spans="2:15" s="9" customFormat="1" x14ac:dyDescent="0.2">
      <c r="M194" s="62"/>
      <c r="O194" s="63"/>
    </row>
    <row r="195" spans="2:15" s="9" customFormat="1" x14ac:dyDescent="0.2">
      <c r="M195" s="62"/>
      <c r="O195" s="63"/>
    </row>
    <row r="196" spans="2:15" s="9" customFormat="1" x14ac:dyDescent="0.2">
      <c r="M196" s="62"/>
      <c r="O196" s="63"/>
    </row>
    <row r="197" spans="2:15" s="9" customFormat="1" x14ac:dyDescent="0.2">
      <c r="M197" s="62"/>
      <c r="O197" s="63"/>
    </row>
    <row r="198" spans="2:15" s="9" customFormat="1" x14ac:dyDescent="0.2">
      <c r="M198" s="62"/>
      <c r="O198" s="63"/>
    </row>
    <row r="199" spans="2:15" s="9" customFormat="1" x14ac:dyDescent="0.2">
      <c r="M199" s="62"/>
      <c r="O199" s="63"/>
    </row>
    <row r="200" spans="2:15" s="9" customFormat="1" x14ac:dyDescent="0.2">
      <c r="M200" s="62"/>
      <c r="O200" s="63"/>
    </row>
    <row r="201" spans="2:15" s="9" customFormat="1" x14ac:dyDescent="0.2">
      <c r="M201" s="62"/>
      <c r="O201" s="63"/>
    </row>
    <row r="202" spans="2:15" s="9" customFormat="1" x14ac:dyDescent="0.2">
      <c r="M202" s="62"/>
      <c r="O202" s="63"/>
    </row>
    <row r="203" spans="2:15" s="9" customFormat="1" x14ac:dyDescent="0.2">
      <c r="M203" s="62"/>
      <c r="O203" s="63"/>
    </row>
    <row r="204" spans="2:15" s="9" customFormat="1" x14ac:dyDescent="0.2">
      <c r="M204" s="62"/>
      <c r="O204" s="63"/>
    </row>
    <row r="205" spans="2:15" s="9" customFormat="1" x14ac:dyDescent="0.2">
      <c r="M205" s="62"/>
      <c r="O205" s="63"/>
    </row>
    <row r="206" spans="2:15" s="9" customFormat="1" x14ac:dyDescent="0.2">
      <c r="M206" s="62"/>
      <c r="O206" s="63"/>
    </row>
    <row r="207" spans="2:15" s="9" customFormat="1" x14ac:dyDescent="0.2">
      <c r="M207" s="62"/>
      <c r="O207" s="63"/>
    </row>
    <row r="208" spans="2:15" s="9" customFormat="1" x14ac:dyDescent="0.2">
      <c r="M208" s="62"/>
      <c r="O208" s="63"/>
    </row>
    <row r="209" spans="13:15" s="9" customFormat="1" x14ac:dyDescent="0.2">
      <c r="M209" s="62"/>
      <c r="O209" s="63"/>
    </row>
    <row r="210" spans="13:15" s="9" customFormat="1" x14ac:dyDescent="0.2">
      <c r="M210" s="62"/>
      <c r="O210" s="63"/>
    </row>
    <row r="211" spans="13:15" s="9" customFormat="1" x14ac:dyDescent="0.2">
      <c r="M211" s="62"/>
      <c r="O211" s="63"/>
    </row>
    <row r="212" spans="13:15" s="9" customFormat="1" x14ac:dyDescent="0.2">
      <c r="M212" s="62"/>
      <c r="O212" s="63"/>
    </row>
    <row r="213" spans="13:15" s="9" customFormat="1" x14ac:dyDescent="0.2">
      <c r="M213" s="62"/>
      <c r="O213" s="63"/>
    </row>
    <row r="214" spans="13:15" s="9" customFormat="1" x14ac:dyDescent="0.2">
      <c r="M214" s="62"/>
      <c r="O214" s="63"/>
    </row>
  </sheetData>
  <mergeCells count="225">
    <mergeCell ref="L10:M10"/>
    <mergeCell ref="B11:P11"/>
    <mergeCell ref="B12:B14"/>
    <mergeCell ref="C12:E12"/>
    <mergeCell ref="P12:P14"/>
    <mergeCell ref="C13:E13"/>
    <mergeCell ref="C14:E14"/>
    <mergeCell ref="O2:P6"/>
    <mergeCell ref="B7:P7"/>
    <mergeCell ref="B8:E10"/>
    <mergeCell ref="F8:M8"/>
    <mergeCell ref="N8:P10"/>
    <mergeCell ref="F9:I9"/>
    <mergeCell ref="J9:M9"/>
    <mergeCell ref="F10:G10"/>
    <mergeCell ref="H10:I10"/>
    <mergeCell ref="J10:K10"/>
    <mergeCell ref="B20:B26"/>
    <mergeCell ref="C20:E20"/>
    <mergeCell ref="C21:I21"/>
    <mergeCell ref="C22:I22"/>
    <mergeCell ref="C23:E23"/>
    <mergeCell ref="C24:E24"/>
    <mergeCell ref="C25:K25"/>
    <mergeCell ref="C26:I26"/>
    <mergeCell ref="C15:E15"/>
    <mergeCell ref="C16:M16"/>
    <mergeCell ref="B17:B19"/>
    <mergeCell ref="C17:K17"/>
    <mergeCell ref="C18:K18"/>
    <mergeCell ref="C19:K19"/>
    <mergeCell ref="C27:E27"/>
    <mergeCell ref="P27:P29"/>
    <mergeCell ref="C28:E28"/>
    <mergeCell ref="C29:E29"/>
    <mergeCell ref="C30:M30"/>
    <mergeCell ref="B31:B34"/>
    <mergeCell ref="C31:K31"/>
    <mergeCell ref="C32:K32"/>
    <mergeCell ref="C33:M33"/>
    <mergeCell ref="C34:M34"/>
    <mergeCell ref="C40:I40"/>
    <mergeCell ref="C41:K41"/>
    <mergeCell ref="C42:K42"/>
    <mergeCell ref="F43:K43"/>
    <mergeCell ref="F44:K44"/>
    <mergeCell ref="B46:P46"/>
    <mergeCell ref="B35:B39"/>
    <mergeCell ref="C35:E35"/>
    <mergeCell ref="C36:E36"/>
    <mergeCell ref="C37:E37"/>
    <mergeCell ref="C38:M38"/>
    <mergeCell ref="C39:E39"/>
    <mergeCell ref="C53:E53"/>
    <mergeCell ref="H53:K53"/>
    <mergeCell ref="C54:M54"/>
    <mergeCell ref="C55:M55"/>
    <mergeCell ref="B56:P56"/>
    <mergeCell ref="C57:M57"/>
    <mergeCell ref="C47:M47"/>
    <mergeCell ref="C48:M48"/>
    <mergeCell ref="C49:M49"/>
    <mergeCell ref="C50:M50"/>
    <mergeCell ref="C51:M51"/>
    <mergeCell ref="C52:M52"/>
    <mergeCell ref="C65:K65"/>
    <mergeCell ref="B67:N67"/>
    <mergeCell ref="C68:K68"/>
    <mergeCell ref="C69:K69"/>
    <mergeCell ref="C70:K70"/>
    <mergeCell ref="C71:K71"/>
    <mergeCell ref="B59:N59"/>
    <mergeCell ref="C60:K60"/>
    <mergeCell ref="C61:K61"/>
    <mergeCell ref="C62:K62"/>
    <mergeCell ref="C63:K63"/>
    <mergeCell ref="C64:K64"/>
    <mergeCell ref="C78:K78"/>
    <mergeCell ref="C79:K79"/>
    <mergeCell ref="C80:K80"/>
    <mergeCell ref="C81:K81"/>
    <mergeCell ref="C82:K82"/>
    <mergeCell ref="C83:K83"/>
    <mergeCell ref="C72:K72"/>
    <mergeCell ref="C73:K73"/>
    <mergeCell ref="C74:K74"/>
    <mergeCell ref="C75:K75"/>
    <mergeCell ref="C76:K76"/>
    <mergeCell ref="C77:K77"/>
    <mergeCell ref="B91:N91"/>
    <mergeCell ref="B92:N92"/>
    <mergeCell ref="C93:G93"/>
    <mergeCell ref="H93:I93"/>
    <mergeCell ref="J93:K93"/>
    <mergeCell ref="C94:G94"/>
    <mergeCell ref="C84:K84"/>
    <mergeCell ref="C85:K85"/>
    <mergeCell ref="C86:K86"/>
    <mergeCell ref="C87:K87"/>
    <mergeCell ref="C88:K88"/>
    <mergeCell ref="C89:K89"/>
    <mergeCell ref="C95:G95"/>
    <mergeCell ref="C96:G96"/>
    <mergeCell ref="B97:B101"/>
    <mergeCell ref="C97:G97"/>
    <mergeCell ref="N97:N101"/>
    <mergeCell ref="C98:G98"/>
    <mergeCell ref="C99:G99"/>
    <mergeCell ref="J99:K99"/>
    <mergeCell ref="C100:G100"/>
    <mergeCell ref="J100:K100"/>
    <mergeCell ref="C108:G108"/>
    <mergeCell ref="C109:G109"/>
    <mergeCell ref="J109:K109"/>
    <mergeCell ref="C110:G110"/>
    <mergeCell ref="H110:I110"/>
    <mergeCell ref="J110:K110"/>
    <mergeCell ref="C101:G101"/>
    <mergeCell ref="J101:K101"/>
    <mergeCell ref="B102:B107"/>
    <mergeCell ref="C102:G102"/>
    <mergeCell ref="C103:G103"/>
    <mergeCell ref="C104:G104"/>
    <mergeCell ref="J104:K104"/>
    <mergeCell ref="C105:G105"/>
    <mergeCell ref="C106:G106"/>
    <mergeCell ref="C107:G107"/>
    <mergeCell ref="C111:G111"/>
    <mergeCell ref="J111:K111"/>
    <mergeCell ref="N111:N114"/>
    <mergeCell ref="B112:B114"/>
    <mergeCell ref="C112:G112"/>
    <mergeCell ref="H112:I112"/>
    <mergeCell ref="J112:K112"/>
    <mergeCell ref="C113:G113"/>
    <mergeCell ref="J113:K113"/>
    <mergeCell ref="C114:G114"/>
    <mergeCell ref="C119:G119"/>
    <mergeCell ref="J119:K119"/>
    <mergeCell ref="C120:G120"/>
    <mergeCell ref="J120:K120"/>
    <mergeCell ref="C121:G121"/>
    <mergeCell ref="C122:G122"/>
    <mergeCell ref="J114:K114"/>
    <mergeCell ref="C115:G115"/>
    <mergeCell ref="C116:G116"/>
    <mergeCell ref="C117:G117"/>
    <mergeCell ref="J117:K117"/>
    <mergeCell ref="C118:G118"/>
    <mergeCell ref="C128:K128"/>
    <mergeCell ref="C129:K129"/>
    <mergeCell ref="C130:K130"/>
    <mergeCell ref="C131:K131"/>
    <mergeCell ref="C132:K132"/>
    <mergeCell ref="C133:K133"/>
    <mergeCell ref="C123:G123"/>
    <mergeCell ref="C124:G124"/>
    <mergeCell ref="J124:K124"/>
    <mergeCell ref="C125:K125"/>
    <mergeCell ref="C126:K126"/>
    <mergeCell ref="C127:K127"/>
    <mergeCell ref="C142:K142"/>
    <mergeCell ref="C143:K143"/>
    <mergeCell ref="C144:K144"/>
    <mergeCell ref="C145:K145"/>
    <mergeCell ref="C146:K146"/>
    <mergeCell ref="C147:K147"/>
    <mergeCell ref="C134:K134"/>
    <mergeCell ref="B135:N135"/>
    <mergeCell ref="C136:G136"/>
    <mergeCell ref="B137:B142"/>
    <mergeCell ref="C137:K137"/>
    <mergeCell ref="N137:N142"/>
    <mergeCell ref="C138:K138"/>
    <mergeCell ref="C139:K139"/>
    <mergeCell ref="C140:K140"/>
    <mergeCell ref="C141:K141"/>
    <mergeCell ref="C154:E154"/>
    <mergeCell ref="H154:I154"/>
    <mergeCell ref="C155:K155"/>
    <mergeCell ref="C156:K156"/>
    <mergeCell ref="C157:K157"/>
    <mergeCell ref="C158:K158"/>
    <mergeCell ref="C148:K148"/>
    <mergeCell ref="C149:K149"/>
    <mergeCell ref="C150:K150"/>
    <mergeCell ref="C151:K151"/>
    <mergeCell ref="C152:K152"/>
    <mergeCell ref="C153:K153"/>
    <mergeCell ref="C165:K165"/>
    <mergeCell ref="C166:K166"/>
    <mergeCell ref="C167:K167"/>
    <mergeCell ref="B168:N168"/>
    <mergeCell ref="B169:N169"/>
    <mergeCell ref="C170:K170"/>
    <mergeCell ref="C159:K159"/>
    <mergeCell ref="C160:K160"/>
    <mergeCell ref="C161:K161"/>
    <mergeCell ref="C162:K162"/>
    <mergeCell ref="B163:N163"/>
    <mergeCell ref="C164:K164"/>
    <mergeCell ref="C171:K171"/>
    <mergeCell ref="B172:N172"/>
    <mergeCell ref="C173:K173"/>
    <mergeCell ref="B174:N174"/>
    <mergeCell ref="B175:D175"/>
    <mergeCell ref="F175:K175"/>
    <mergeCell ref="L175:N181"/>
    <mergeCell ref="B176:D176"/>
    <mergeCell ref="F176:K176"/>
    <mergeCell ref="B177:D181"/>
    <mergeCell ref="C189:K189"/>
    <mergeCell ref="C190:K190"/>
    <mergeCell ref="B183:N183"/>
    <mergeCell ref="C184:K184"/>
    <mergeCell ref="C185:K185"/>
    <mergeCell ref="C186:K186"/>
    <mergeCell ref="B187:N187"/>
    <mergeCell ref="C188:K188"/>
    <mergeCell ref="E177:E181"/>
    <mergeCell ref="F177:K177"/>
    <mergeCell ref="F178:K178"/>
    <mergeCell ref="F179:K179"/>
    <mergeCell ref="F180:K180"/>
    <mergeCell ref="F181:K181"/>
  </mergeCells>
  <pageMargins left="0.39370078740157483" right="0.23622047244094491" top="0.74803149606299213" bottom="0.34" header="0.31496062992125984" footer="0.38"/>
  <pageSetup scale="70" orientation="portrait" r:id="rId1"/>
  <rowBreaks count="2" manualBreakCount="2">
    <brk id="90" min="1" max="15" man="1"/>
    <brk id="168" min="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E16B7-8054-4A5A-B226-09600464CA19}">
  <dimension ref="B1:GE227"/>
  <sheetViews>
    <sheetView showGridLines="0" zoomScaleNormal="100" zoomScaleSheetLayoutView="115" workbookViewId="0">
      <selection activeCell="W24" sqref="W24"/>
    </sheetView>
  </sheetViews>
  <sheetFormatPr baseColWidth="10" defaultColWidth="8.83203125" defaultRowHeight="12.75" x14ac:dyDescent="0.2"/>
  <cols>
    <col min="1" max="2" width="2.5" style="9" customWidth="1"/>
    <col min="3" max="4" width="4.1640625" style="9" customWidth="1"/>
    <col min="5" max="5" width="20" style="9" customWidth="1"/>
    <col min="6" max="6" width="4.6640625" style="9" customWidth="1"/>
    <col min="7" max="7" width="17.5" style="9" customWidth="1"/>
    <col min="8" max="8" width="5.1640625" style="9" customWidth="1"/>
    <col min="9" max="9" width="6.33203125" style="9" customWidth="1"/>
    <col min="10" max="10" width="7.5" style="9" customWidth="1"/>
    <col min="11" max="11" width="5.5" style="9" customWidth="1"/>
    <col min="12" max="12" width="3.33203125" style="9" customWidth="1"/>
    <col min="13" max="13" width="8.33203125" style="9" customWidth="1"/>
    <col min="14" max="14" width="11.6640625" style="9" customWidth="1"/>
    <col min="15" max="15" width="6.1640625" style="9" customWidth="1"/>
    <col min="16" max="16" width="8.1640625" style="9" customWidth="1"/>
    <col min="17" max="17" width="6.1640625" style="9" customWidth="1"/>
    <col min="18" max="18" width="5.83203125" style="63" customWidth="1"/>
    <col min="19" max="19" width="14.5" style="63" customWidth="1"/>
    <col min="20" max="20" width="3.1640625" style="62" customWidth="1"/>
    <col min="21" max="21" width="8.83203125" style="62"/>
    <col min="22" max="22" width="11" style="9" bestFit="1" customWidth="1"/>
    <col min="23" max="16384" width="8.83203125" style="9"/>
  </cols>
  <sheetData>
    <row r="1" spans="2:187" ht="40.9" customHeight="1" thickBot="1" x14ac:dyDescent="0.25">
      <c r="B1" s="644" t="s">
        <v>195</v>
      </c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  <c r="Q1" s="645"/>
      <c r="R1" s="645"/>
      <c r="S1" s="645"/>
      <c r="T1" s="645"/>
    </row>
    <row r="2" spans="2:187" x14ac:dyDescent="0.2">
      <c r="B2" s="530" t="s">
        <v>196</v>
      </c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40"/>
    </row>
    <row r="3" spans="2:187" ht="13.5" thickBot="1" x14ac:dyDescent="0.25">
      <c r="B3" s="646" t="s">
        <v>197</v>
      </c>
      <c r="C3" s="647"/>
      <c r="D3" s="647"/>
      <c r="E3" s="647"/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  <c r="S3" s="647"/>
      <c r="T3" s="648"/>
    </row>
    <row r="4" spans="2:187" x14ac:dyDescent="0.2">
      <c r="B4" s="649" t="s">
        <v>198</v>
      </c>
      <c r="C4" s="650"/>
      <c r="D4" s="650"/>
      <c r="E4" s="650"/>
      <c r="F4" s="65">
        <v>3</v>
      </c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651"/>
    </row>
    <row r="5" spans="2:187" x14ac:dyDescent="0.2">
      <c r="B5" s="641" t="s">
        <v>199</v>
      </c>
      <c r="C5" s="642"/>
      <c r="D5" s="642"/>
      <c r="E5" s="642"/>
      <c r="F5" s="50">
        <v>1</v>
      </c>
      <c r="G5" s="460"/>
      <c r="H5" s="460"/>
      <c r="I5" s="460"/>
      <c r="J5" s="460"/>
      <c r="K5" s="460"/>
      <c r="L5" s="460"/>
      <c r="M5" s="460"/>
      <c r="N5" s="460"/>
      <c r="O5" s="460"/>
      <c r="P5" s="460"/>
      <c r="Q5" s="460"/>
      <c r="R5" s="460"/>
      <c r="S5" s="460"/>
      <c r="T5" s="643"/>
    </row>
    <row r="6" spans="2:187" x14ac:dyDescent="0.2">
      <c r="B6" s="641" t="s">
        <v>200</v>
      </c>
      <c r="C6" s="642"/>
      <c r="D6" s="642"/>
      <c r="E6" s="642"/>
      <c r="F6" s="50">
        <v>13</v>
      </c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643"/>
    </row>
    <row r="7" spans="2:187" x14ac:dyDescent="0.2">
      <c r="B7" s="641" t="s">
        <v>201</v>
      </c>
      <c r="C7" s="642"/>
      <c r="D7" s="642"/>
      <c r="E7" s="642"/>
      <c r="F7" s="50">
        <v>6</v>
      </c>
      <c r="G7" s="460"/>
      <c r="H7" s="460"/>
      <c r="I7" s="460"/>
      <c r="J7" s="460"/>
      <c r="K7" s="460"/>
      <c r="L7" s="460"/>
      <c r="M7" s="460"/>
      <c r="N7" s="460"/>
      <c r="O7" s="460"/>
      <c r="P7" s="460"/>
      <c r="Q7" s="460"/>
      <c r="R7" s="460"/>
      <c r="S7" s="460"/>
      <c r="T7" s="643"/>
    </row>
    <row r="8" spans="2:187" x14ac:dyDescent="0.2">
      <c r="B8" s="641" t="s">
        <v>202</v>
      </c>
      <c r="C8" s="642"/>
      <c r="D8" s="642"/>
      <c r="E8" s="642"/>
      <c r="F8" s="50">
        <v>55</v>
      </c>
      <c r="G8" s="460"/>
      <c r="H8" s="460"/>
      <c r="I8" s="460"/>
      <c r="J8" s="460"/>
      <c r="K8" s="460"/>
      <c r="L8" s="460"/>
      <c r="M8" s="460"/>
      <c r="N8" s="460"/>
      <c r="O8" s="460"/>
      <c r="P8" s="460"/>
      <c r="Q8" s="460"/>
      <c r="R8" s="460"/>
      <c r="S8" s="460"/>
      <c r="T8" s="643"/>
    </row>
    <row r="9" spans="2:187" ht="13.5" thickBot="1" x14ac:dyDescent="0.25">
      <c r="B9" s="633" t="s">
        <v>203</v>
      </c>
      <c r="C9" s="634"/>
      <c r="D9" s="634"/>
      <c r="E9" s="634"/>
      <c r="F9" s="74">
        <v>9</v>
      </c>
      <c r="G9" s="457"/>
      <c r="H9" s="457"/>
      <c r="I9" s="457"/>
      <c r="J9" s="457"/>
      <c r="K9" s="457"/>
      <c r="L9" s="457"/>
      <c r="M9" s="457"/>
      <c r="N9" s="457"/>
      <c r="O9" s="457"/>
      <c r="P9" s="457"/>
      <c r="Q9" s="457"/>
      <c r="R9" s="457"/>
      <c r="S9" s="457"/>
      <c r="T9" s="635"/>
    </row>
    <row r="10" spans="2:187" ht="13.5" thickBot="1" x14ac:dyDescent="0.25">
      <c r="B10" s="629" t="s">
        <v>204</v>
      </c>
      <c r="C10" s="630"/>
      <c r="D10" s="630"/>
      <c r="E10" s="630"/>
      <c r="F10" s="630"/>
      <c r="G10" s="630"/>
      <c r="H10" s="630"/>
      <c r="I10" s="630"/>
      <c r="J10" s="630"/>
      <c r="K10" s="630"/>
      <c r="L10" s="630"/>
      <c r="M10" s="630"/>
      <c r="N10" s="630"/>
      <c r="O10" s="630"/>
      <c r="P10" s="630"/>
      <c r="Q10" s="630"/>
      <c r="R10" s="630"/>
      <c r="S10" s="630"/>
      <c r="T10" s="631"/>
      <c r="GE10" s="18" t="s">
        <v>10</v>
      </c>
    </row>
    <row r="11" spans="2:187" x14ac:dyDescent="0.2">
      <c r="B11" s="120"/>
      <c r="C11" s="65">
        <v>95</v>
      </c>
      <c r="D11" s="636" t="s">
        <v>205</v>
      </c>
      <c r="E11" s="637"/>
      <c r="F11" s="637"/>
      <c r="G11" s="638"/>
      <c r="H11" s="117"/>
      <c r="I11" s="65">
        <v>786</v>
      </c>
      <c r="J11" s="639" t="s">
        <v>206</v>
      </c>
      <c r="K11" s="639"/>
      <c r="L11" s="639"/>
      <c r="M11" s="639"/>
      <c r="N11" s="639"/>
      <c r="O11" s="639"/>
      <c r="P11" s="639"/>
      <c r="Q11" s="639"/>
      <c r="R11" s="639"/>
      <c r="S11" s="639"/>
      <c r="T11" s="640"/>
    </row>
    <row r="12" spans="2:187" x14ac:dyDescent="0.2">
      <c r="B12" s="121"/>
      <c r="C12" s="50">
        <v>616</v>
      </c>
      <c r="D12" s="625" t="s">
        <v>207</v>
      </c>
      <c r="E12" s="521"/>
      <c r="F12" s="521"/>
      <c r="G12" s="626"/>
      <c r="H12" s="118"/>
      <c r="I12" s="50">
        <v>73</v>
      </c>
      <c r="J12" s="627" t="s">
        <v>208</v>
      </c>
      <c r="K12" s="627"/>
      <c r="L12" s="627"/>
      <c r="M12" s="627"/>
      <c r="N12" s="627"/>
      <c r="O12" s="627"/>
      <c r="P12" s="627"/>
      <c r="Q12" s="627"/>
      <c r="R12" s="627"/>
      <c r="S12" s="627"/>
      <c r="T12" s="628"/>
    </row>
    <row r="13" spans="2:187" x14ac:dyDescent="0.2">
      <c r="B13" s="121"/>
      <c r="C13" s="50">
        <v>69</v>
      </c>
      <c r="D13" s="625" t="s">
        <v>209</v>
      </c>
      <c r="E13" s="521"/>
      <c r="F13" s="521"/>
      <c r="G13" s="626"/>
      <c r="H13" s="118"/>
      <c r="I13" s="50">
        <v>72</v>
      </c>
      <c r="J13" s="627" t="s">
        <v>210</v>
      </c>
      <c r="K13" s="627"/>
      <c r="L13" s="627"/>
      <c r="M13" s="627"/>
      <c r="N13" s="627"/>
      <c r="O13" s="627"/>
      <c r="P13" s="627"/>
      <c r="Q13" s="627"/>
      <c r="R13" s="627"/>
      <c r="S13" s="627"/>
      <c r="T13" s="628"/>
    </row>
    <row r="14" spans="2:187" ht="13.5" thickBot="1" x14ac:dyDescent="0.25">
      <c r="B14" s="122"/>
      <c r="C14" s="74">
        <v>68</v>
      </c>
      <c r="D14" s="622" t="s">
        <v>211</v>
      </c>
      <c r="E14" s="623"/>
      <c r="F14" s="623"/>
      <c r="G14" s="624"/>
      <c r="H14" s="535"/>
      <c r="I14" s="535"/>
      <c r="J14" s="535"/>
      <c r="K14" s="535"/>
      <c r="L14" s="535"/>
      <c r="M14" s="535"/>
      <c r="N14" s="535"/>
      <c r="O14" s="535"/>
      <c r="P14" s="535"/>
      <c r="Q14" s="535"/>
      <c r="R14" s="535"/>
      <c r="S14" s="535"/>
      <c r="T14" s="536"/>
    </row>
    <row r="15" spans="2:187" ht="13.5" thickBot="1" x14ac:dyDescent="0.25">
      <c r="B15" s="629" t="s">
        <v>212</v>
      </c>
      <c r="C15" s="630"/>
      <c r="D15" s="630"/>
      <c r="E15" s="630"/>
      <c r="F15" s="630"/>
      <c r="G15" s="630"/>
      <c r="H15" s="630"/>
      <c r="I15" s="630"/>
      <c r="J15" s="630"/>
      <c r="K15" s="630"/>
      <c r="L15" s="630"/>
      <c r="M15" s="630"/>
      <c r="N15" s="630"/>
      <c r="O15" s="630"/>
      <c r="P15" s="630"/>
      <c r="Q15" s="630"/>
      <c r="R15" s="630"/>
      <c r="S15" s="630"/>
      <c r="T15" s="631"/>
    </row>
    <row r="16" spans="2:187" x14ac:dyDescent="0.2">
      <c r="B16" s="444" t="s">
        <v>213</v>
      </c>
      <c r="C16" s="445"/>
      <c r="D16" s="445"/>
      <c r="E16" s="445"/>
      <c r="F16" s="445"/>
      <c r="G16" s="445"/>
      <c r="H16" s="445"/>
      <c r="I16" s="445"/>
      <c r="J16" s="445"/>
      <c r="K16" s="445"/>
      <c r="L16" s="445"/>
      <c r="M16" s="445"/>
      <c r="N16" s="445"/>
      <c r="O16" s="445"/>
      <c r="P16" s="445"/>
      <c r="Q16" s="445"/>
      <c r="R16" s="445"/>
      <c r="S16" s="445"/>
      <c r="T16" s="632"/>
    </row>
    <row r="17" spans="2:22" ht="13.5" thickBot="1" x14ac:dyDescent="0.25">
      <c r="B17" s="122"/>
      <c r="C17" s="74">
        <v>805</v>
      </c>
      <c r="D17" s="622" t="s">
        <v>214</v>
      </c>
      <c r="E17" s="623"/>
      <c r="F17" s="623"/>
      <c r="G17" s="624"/>
      <c r="H17" s="119"/>
      <c r="I17" s="74">
        <v>813</v>
      </c>
      <c r="J17" s="274" t="s">
        <v>215</v>
      </c>
      <c r="K17" s="274"/>
      <c r="L17" s="274"/>
      <c r="M17" s="274"/>
      <c r="N17" s="274"/>
      <c r="O17" s="274"/>
      <c r="P17" s="274"/>
      <c r="Q17" s="274"/>
      <c r="R17" s="274"/>
      <c r="S17" s="274"/>
      <c r="T17" s="614"/>
    </row>
    <row r="18" spans="2:22" ht="12" customHeight="1" thickBot="1" x14ac:dyDescent="0.25">
      <c r="V18" s="123"/>
    </row>
    <row r="19" spans="2:22" x14ac:dyDescent="0.2">
      <c r="B19" s="530" t="s">
        <v>216</v>
      </c>
      <c r="C19" s="439"/>
      <c r="D19" s="439"/>
      <c r="E19" s="439"/>
      <c r="F19" s="439"/>
      <c r="G19" s="439"/>
      <c r="H19" s="439"/>
      <c r="I19" s="439"/>
      <c r="J19" s="439"/>
      <c r="K19" s="439"/>
      <c r="L19" s="439"/>
      <c r="M19" s="439"/>
      <c r="N19" s="439"/>
      <c r="O19" s="439"/>
      <c r="P19" s="439"/>
      <c r="Q19" s="439"/>
      <c r="R19" s="439"/>
      <c r="S19" s="439"/>
      <c r="T19" s="440"/>
      <c r="V19" s="123"/>
    </row>
    <row r="20" spans="2:22" ht="13.5" thickBot="1" x14ac:dyDescent="0.25">
      <c r="B20" s="615" t="s">
        <v>217</v>
      </c>
      <c r="C20" s="616"/>
      <c r="D20" s="616"/>
      <c r="E20" s="616"/>
      <c r="F20" s="616"/>
      <c r="G20" s="616"/>
      <c r="H20" s="616"/>
      <c r="I20" s="616"/>
      <c r="J20" s="617"/>
      <c r="K20" s="618" t="s">
        <v>218</v>
      </c>
      <c r="L20" s="619"/>
      <c r="M20" s="619"/>
      <c r="N20" s="619"/>
      <c r="O20" s="620"/>
      <c r="P20" s="618" t="s">
        <v>219</v>
      </c>
      <c r="Q20" s="619"/>
      <c r="R20" s="619"/>
      <c r="S20" s="619"/>
      <c r="T20" s="621"/>
      <c r="V20" s="124"/>
    </row>
    <row r="21" spans="2:22" x14ac:dyDescent="0.2">
      <c r="B21" s="611" t="s">
        <v>220</v>
      </c>
      <c r="C21" s="612"/>
      <c r="D21" s="612"/>
      <c r="E21" s="612"/>
      <c r="F21" s="612"/>
      <c r="G21" s="612"/>
      <c r="H21" s="612"/>
      <c r="I21" s="612"/>
      <c r="J21" s="612"/>
      <c r="K21" s="125">
        <v>461</v>
      </c>
      <c r="L21" s="603">
        <f>ROUND(+Q21/0.1375,0)</f>
        <v>0</v>
      </c>
      <c r="M21" s="603"/>
      <c r="N21" s="603"/>
      <c r="O21" s="126" t="s">
        <v>12</v>
      </c>
      <c r="P21" s="125">
        <v>492</v>
      </c>
      <c r="Q21" s="613"/>
      <c r="R21" s="613"/>
      <c r="S21" s="613"/>
      <c r="T21" s="127" t="s">
        <v>12</v>
      </c>
    </row>
    <row r="22" spans="2:22" x14ac:dyDescent="0.2">
      <c r="B22" s="572" t="s">
        <v>221</v>
      </c>
      <c r="C22" s="344"/>
      <c r="D22" s="344"/>
      <c r="E22" s="344"/>
      <c r="F22" s="344"/>
      <c r="G22" s="344"/>
      <c r="H22" s="344"/>
      <c r="I22" s="344"/>
      <c r="J22" s="344"/>
      <c r="K22" s="32">
        <v>545</v>
      </c>
      <c r="L22" s="603"/>
      <c r="M22" s="603"/>
      <c r="N22" s="603"/>
      <c r="O22" s="128" t="s">
        <v>12</v>
      </c>
      <c r="P22" s="584"/>
      <c r="Q22" s="584"/>
      <c r="R22" s="584"/>
      <c r="S22" s="584"/>
      <c r="T22" s="605"/>
    </row>
    <row r="23" spans="2:22" x14ac:dyDescent="0.2">
      <c r="B23" s="572" t="s">
        <v>222</v>
      </c>
      <c r="C23" s="344"/>
      <c r="D23" s="344"/>
      <c r="E23" s="344"/>
      <c r="F23" s="344"/>
      <c r="G23" s="344"/>
      <c r="H23" s="344"/>
      <c r="I23" s="344"/>
      <c r="J23" s="344"/>
      <c r="K23" s="32">
        <v>1650</v>
      </c>
      <c r="L23" s="603"/>
      <c r="M23" s="603"/>
      <c r="N23" s="603"/>
      <c r="O23" s="128" t="s">
        <v>12</v>
      </c>
      <c r="P23" s="584"/>
      <c r="Q23" s="584"/>
      <c r="R23" s="584"/>
      <c r="S23" s="584"/>
      <c r="T23" s="605"/>
    </row>
    <row r="24" spans="2:22" x14ac:dyDescent="0.2">
      <c r="B24" s="572" t="s">
        <v>223</v>
      </c>
      <c r="C24" s="344"/>
      <c r="D24" s="344"/>
      <c r="E24" s="344"/>
      <c r="F24" s="344"/>
      <c r="G24" s="344"/>
      <c r="H24" s="344"/>
      <c r="I24" s="344"/>
      <c r="J24" s="344"/>
      <c r="K24" s="32">
        <v>856</v>
      </c>
      <c r="L24" s="603"/>
      <c r="M24" s="603"/>
      <c r="N24" s="603"/>
      <c r="O24" s="128" t="s">
        <v>12</v>
      </c>
      <c r="P24" s="584"/>
      <c r="Q24" s="584"/>
      <c r="R24" s="584"/>
      <c r="S24" s="584"/>
      <c r="T24" s="605"/>
    </row>
    <row r="25" spans="2:22" x14ac:dyDescent="0.2">
      <c r="B25" s="606" t="s">
        <v>224</v>
      </c>
      <c r="C25" s="607"/>
      <c r="D25" s="607"/>
      <c r="E25" s="607"/>
      <c r="F25" s="607"/>
      <c r="G25" s="607"/>
      <c r="H25" s="607"/>
      <c r="I25" s="607"/>
      <c r="J25" s="607"/>
      <c r="K25" s="32">
        <v>547</v>
      </c>
      <c r="L25" s="604">
        <f>SUM(L21:N24)</f>
        <v>0</v>
      </c>
      <c r="M25" s="604"/>
      <c r="N25" s="604"/>
      <c r="O25" s="129" t="s">
        <v>55</v>
      </c>
      <c r="P25" s="584"/>
      <c r="Q25" s="584"/>
      <c r="R25" s="584"/>
      <c r="S25" s="584"/>
      <c r="T25" s="605"/>
    </row>
    <row r="26" spans="2:22" x14ac:dyDescent="0.2">
      <c r="B26" s="572" t="s">
        <v>225</v>
      </c>
      <c r="C26" s="344"/>
      <c r="D26" s="344"/>
      <c r="E26" s="344"/>
      <c r="F26" s="344"/>
      <c r="G26" s="344"/>
      <c r="H26" s="344"/>
      <c r="I26" s="344"/>
      <c r="J26" s="344"/>
      <c r="K26" s="32">
        <v>617</v>
      </c>
      <c r="L26" s="603"/>
      <c r="M26" s="603"/>
      <c r="N26" s="603"/>
      <c r="O26" s="128" t="s">
        <v>12</v>
      </c>
      <c r="P26" s="584"/>
      <c r="Q26" s="584"/>
      <c r="R26" s="584"/>
      <c r="S26" s="584"/>
      <c r="T26" s="605"/>
    </row>
    <row r="27" spans="2:22" x14ac:dyDescent="0.2">
      <c r="B27" s="572" t="s">
        <v>226</v>
      </c>
      <c r="C27" s="344"/>
      <c r="D27" s="344"/>
      <c r="E27" s="344"/>
      <c r="F27" s="344"/>
      <c r="G27" s="344"/>
      <c r="H27" s="344"/>
      <c r="I27" s="344"/>
      <c r="J27" s="344"/>
      <c r="K27" s="32">
        <v>770</v>
      </c>
      <c r="L27" s="603"/>
      <c r="M27" s="603"/>
      <c r="N27" s="603"/>
      <c r="O27" s="130"/>
      <c r="P27" s="584"/>
      <c r="Q27" s="584"/>
      <c r="R27" s="584"/>
      <c r="S27" s="584"/>
      <c r="T27" s="605"/>
    </row>
    <row r="28" spans="2:22" x14ac:dyDescent="0.2">
      <c r="B28" s="572" t="s">
        <v>227</v>
      </c>
      <c r="C28" s="344"/>
      <c r="D28" s="344"/>
      <c r="E28" s="344"/>
      <c r="F28" s="344"/>
      <c r="G28" s="344"/>
      <c r="H28" s="344"/>
      <c r="I28" s="344"/>
      <c r="J28" s="344"/>
      <c r="K28" s="32">
        <v>872</v>
      </c>
      <c r="L28" s="603"/>
      <c r="M28" s="603"/>
      <c r="N28" s="603"/>
      <c r="O28" s="128" t="s">
        <v>50</v>
      </c>
      <c r="P28" s="609"/>
      <c r="Q28" s="609"/>
      <c r="R28" s="609"/>
      <c r="S28" s="609"/>
      <c r="T28" s="610"/>
    </row>
    <row r="29" spans="2:22" x14ac:dyDescent="0.2">
      <c r="B29" s="572" t="s">
        <v>228</v>
      </c>
      <c r="C29" s="344"/>
      <c r="D29" s="344"/>
      <c r="E29" s="344"/>
      <c r="F29" s="344"/>
      <c r="G29" s="344"/>
      <c r="H29" s="344"/>
      <c r="I29" s="344"/>
      <c r="J29" s="344"/>
      <c r="K29" s="32">
        <v>465</v>
      </c>
      <c r="L29" s="603"/>
      <c r="M29" s="603"/>
      <c r="N29" s="603"/>
      <c r="O29" s="128" t="s">
        <v>50</v>
      </c>
      <c r="P29" s="584"/>
      <c r="Q29" s="584"/>
      <c r="R29" s="584"/>
      <c r="S29" s="584"/>
      <c r="T29" s="605"/>
    </row>
    <row r="30" spans="2:22" x14ac:dyDescent="0.2">
      <c r="B30" s="572" t="s">
        <v>229</v>
      </c>
      <c r="C30" s="344"/>
      <c r="D30" s="344"/>
      <c r="E30" s="344"/>
      <c r="F30" s="344"/>
      <c r="G30" s="344"/>
      <c r="H30" s="344"/>
      <c r="I30" s="344"/>
      <c r="J30" s="344"/>
      <c r="K30" s="32">
        <v>494</v>
      </c>
      <c r="L30" s="603">
        <f>+ROUND(L25*30%,0)*-1</f>
        <v>0</v>
      </c>
      <c r="M30" s="603"/>
      <c r="N30" s="603"/>
      <c r="O30" s="128" t="s">
        <v>50</v>
      </c>
      <c r="P30" s="584"/>
      <c r="Q30" s="584"/>
      <c r="R30" s="584"/>
      <c r="S30" s="584"/>
      <c r="T30" s="605"/>
    </row>
    <row r="31" spans="2:22" x14ac:dyDescent="0.2">
      <c r="B31" s="572" t="s">
        <v>230</v>
      </c>
      <c r="C31" s="344"/>
      <c r="D31" s="344"/>
      <c r="E31" s="344"/>
      <c r="F31" s="344"/>
      <c r="G31" s="344"/>
      <c r="H31" s="344"/>
      <c r="I31" s="344"/>
      <c r="J31" s="344"/>
      <c r="K31" s="32">
        <v>850</v>
      </c>
      <c r="L31" s="603"/>
      <c r="M31" s="603"/>
      <c r="N31" s="603"/>
      <c r="O31" s="128" t="s">
        <v>50</v>
      </c>
      <c r="P31" s="584"/>
      <c r="Q31" s="584"/>
      <c r="R31" s="584"/>
      <c r="S31" s="584"/>
      <c r="T31" s="605"/>
    </row>
    <row r="32" spans="2:22" x14ac:dyDescent="0.2">
      <c r="B32" s="606" t="s">
        <v>231</v>
      </c>
      <c r="C32" s="607"/>
      <c r="D32" s="607"/>
      <c r="E32" s="607"/>
      <c r="F32" s="607"/>
      <c r="G32" s="607"/>
      <c r="H32" s="607"/>
      <c r="I32" s="607"/>
      <c r="J32" s="607"/>
      <c r="K32" s="32">
        <v>467</v>
      </c>
      <c r="L32" s="604">
        <f>SUM(L25:N31)</f>
        <v>0</v>
      </c>
      <c r="M32" s="604"/>
      <c r="N32" s="604"/>
      <c r="O32" s="128" t="s">
        <v>55</v>
      </c>
      <c r="P32" s="584"/>
      <c r="Q32" s="608"/>
      <c r="R32" s="608"/>
      <c r="S32" s="608"/>
      <c r="T32" s="605"/>
    </row>
    <row r="33" spans="2:20" x14ac:dyDescent="0.2">
      <c r="B33" s="572" t="s">
        <v>232</v>
      </c>
      <c r="C33" s="344"/>
      <c r="D33" s="344"/>
      <c r="E33" s="344"/>
      <c r="F33" s="344"/>
      <c r="G33" s="344"/>
      <c r="H33" s="344"/>
      <c r="I33" s="344"/>
      <c r="J33" s="344"/>
      <c r="K33" s="32">
        <v>479</v>
      </c>
      <c r="L33" s="603"/>
      <c r="M33" s="603"/>
      <c r="N33" s="603"/>
      <c r="O33" s="128" t="s">
        <v>12</v>
      </c>
      <c r="P33" s="32">
        <v>491</v>
      </c>
      <c r="Q33" s="603"/>
      <c r="R33" s="603"/>
      <c r="S33" s="603"/>
      <c r="T33" s="131" t="s">
        <v>12</v>
      </c>
    </row>
    <row r="34" spans="2:20" x14ac:dyDescent="0.2">
      <c r="B34" s="572" t="s">
        <v>233</v>
      </c>
      <c r="C34" s="344"/>
      <c r="D34" s="344"/>
      <c r="E34" s="344"/>
      <c r="F34" s="344"/>
      <c r="G34" s="344"/>
      <c r="H34" s="344"/>
      <c r="I34" s="344"/>
      <c r="J34" s="344"/>
      <c r="K34" s="32">
        <v>618</v>
      </c>
      <c r="L34" s="604">
        <f>SUM(L32:N33)</f>
        <v>0</v>
      </c>
      <c r="M34" s="604"/>
      <c r="N34" s="604"/>
      <c r="O34" s="128" t="s">
        <v>55</v>
      </c>
      <c r="P34" s="32">
        <v>619</v>
      </c>
      <c r="Q34" s="604">
        <f>+Q33+Q21</f>
        <v>0</v>
      </c>
      <c r="R34" s="604"/>
      <c r="S34" s="604"/>
      <c r="T34" s="131" t="s">
        <v>55</v>
      </c>
    </row>
    <row r="35" spans="2:20" ht="13.5" thickBot="1" x14ac:dyDescent="0.25">
      <c r="B35" s="574" t="s">
        <v>234</v>
      </c>
      <c r="C35" s="575"/>
      <c r="D35" s="575"/>
      <c r="E35" s="575"/>
      <c r="F35" s="575"/>
      <c r="G35" s="575"/>
      <c r="H35" s="575"/>
      <c r="I35" s="575"/>
      <c r="J35" s="575"/>
      <c r="K35" s="132">
        <v>896</v>
      </c>
      <c r="L35" s="592"/>
      <c r="M35" s="592"/>
      <c r="N35" s="592"/>
      <c r="O35" s="577"/>
      <c r="P35" s="577"/>
      <c r="Q35" s="577"/>
      <c r="R35" s="577"/>
      <c r="S35" s="577"/>
      <c r="T35" s="593"/>
    </row>
    <row r="36" spans="2:20" ht="12" customHeight="1" thickBot="1" x14ac:dyDescent="0.25"/>
    <row r="37" spans="2:20" ht="29.65" customHeight="1" x14ac:dyDescent="0.2">
      <c r="B37" s="530" t="s">
        <v>235</v>
      </c>
      <c r="C37" s="4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39"/>
      <c r="O37" s="439"/>
      <c r="P37" s="439"/>
      <c r="Q37" s="439"/>
      <c r="R37" s="439"/>
      <c r="S37" s="439"/>
      <c r="T37" s="440"/>
    </row>
    <row r="38" spans="2:20" ht="26.65" customHeight="1" thickBot="1" x14ac:dyDescent="0.25">
      <c r="B38" s="594" t="s">
        <v>236</v>
      </c>
      <c r="C38" s="595"/>
      <c r="D38" s="595"/>
      <c r="E38" s="595"/>
      <c r="F38" s="595"/>
      <c r="G38" s="596"/>
      <c r="H38" s="597" t="s">
        <v>237</v>
      </c>
      <c r="I38" s="598"/>
      <c r="J38" s="598"/>
      <c r="K38" s="598"/>
      <c r="L38" s="599"/>
      <c r="M38" s="600" t="s">
        <v>238</v>
      </c>
      <c r="N38" s="601"/>
      <c r="O38" s="601"/>
      <c r="P38" s="602"/>
      <c r="Q38" s="597" t="s">
        <v>239</v>
      </c>
      <c r="R38" s="598"/>
      <c r="S38" s="599"/>
      <c r="T38" s="133"/>
    </row>
    <row r="39" spans="2:20" x14ac:dyDescent="0.2">
      <c r="B39" s="588" t="s">
        <v>240</v>
      </c>
      <c r="C39" s="589"/>
      <c r="D39" s="589"/>
      <c r="E39" s="589"/>
      <c r="F39" s="589"/>
      <c r="G39" s="589"/>
      <c r="H39" s="125">
        <v>1055</v>
      </c>
      <c r="I39" s="590"/>
      <c r="J39" s="590"/>
      <c r="K39" s="590"/>
      <c r="L39" s="590"/>
      <c r="M39" s="134">
        <v>1981</v>
      </c>
      <c r="N39" s="591"/>
      <c r="O39" s="591"/>
      <c r="P39" s="591"/>
      <c r="Q39" s="125">
        <v>1982</v>
      </c>
      <c r="R39" s="590"/>
      <c r="S39" s="590"/>
      <c r="T39" s="127" t="s">
        <v>12</v>
      </c>
    </row>
    <row r="40" spans="2:20" x14ac:dyDescent="0.2">
      <c r="B40" s="581" t="s">
        <v>241</v>
      </c>
      <c r="C40" s="582"/>
      <c r="D40" s="582"/>
      <c r="E40" s="582"/>
      <c r="F40" s="582"/>
      <c r="G40" s="582"/>
      <c r="H40" s="32">
        <v>1056</v>
      </c>
      <c r="I40" s="573"/>
      <c r="J40" s="573"/>
      <c r="K40" s="573"/>
      <c r="L40" s="573"/>
      <c r="M40" s="135">
        <v>1983</v>
      </c>
      <c r="N40" s="585"/>
      <c r="O40" s="585"/>
      <c r="P40" s="585"/>
      <c r="Q40" s="32">
        <v>1984</v>
      </c>
      <c r="R40" s="573"/>
      <c r="S40" s="573"/>
      <c r="T40" s="131" t="s">
        <v>50</v>
      </c>
    </row>
    <row r="41" spans="2:20" x14ac:dyDescent="0.2">
      <c r="B41" s="581" t="s">
        <v>242</v>
      </c>
      <c r="C41" s="582"/>
      <c r="D41" s="582"/>
      <c r="E41" s="582"/>
      <c r="F41" s="582"/>
      <c r="G41" s="582"/>
      <c r="H41" s="32">
        <v>1057</v>
      </c>
      <c r="I41" s="573"/>
      <c r="J41" s="573"/>
      <c r="K41" s="573"/>
      <c r="L41" s="573"/>
      <c r="M41" s="135">
        <v>1985</v>
      </c>
      <c r="N41" s="585"/>
      <c r="O41" s="585"/>
      <c r="P41" s="585"/>
      <c r="Q41" s="32">
        <v>1986</v>
      </c>
      <c r="R41" s="573"/>
      <c r="S41" s="573"/>
      <c r="T41" s="131" t="s">
        <v>50</v>
      </c>
    </row>
    <row r="42" spans="2:20" ht="15" x14ac:dyDescent="0.2">
      <c r="B42" s="581" t="s">
        <v>243</v>
      </c>
      <c r="C42" s="582"/>
      <c r="D42" s="582"/>
      <c r="E42" s="582"/>
      <c r="F42" s="582"/>
      <c r="G42" s="582"/>
      <c r="H42" s="32">
        <v>1058</v>
      </c>
      <c r="I42" s="586"/>
      <c r="J42" s="586"/>
      <c r="K42" s="586"/>
      <c r="L42" s="586"/>
      <c r="M42" s="135">
        <v>1987</v>
      </c>
      <c r="N42" s="587"/>
      <c r="O42" s="587"/>
      <c r="P42" s="587"/>
      <c r="Q42" s="135">
        <v>1988</v>
      </c>
      <c r="R42" s="586"/>
      <c r="S42" s="586"/>
      <c r="T42" s="131" t="s">
        <v>55</v>
      </c>
    </row>
    <row r="43" spans="2:20" x14ac:dyDescent="0.2">
      <c r="B43" s="581" t="s">
        <v>244</v>
      </c>
      <c r="C43" s="582"/>
      <c r="D43" s="582"/>
      <c r="E43" s="582"/>
      <c r="F43" s="582"/>
      <c r="G43" s="582"/>
      <c r="H43" s="32">
        <v>1060</v>
      </c>
      <c r="I43" s="573"/>
      <c r="J43" s="573"/>
      <c r="K43" s="573"/>
      <c r="L43" s="573"/>
      <c r="M43" s="584"/>
      <c r="N43" s="584"/>
      <c r="O43" s="584"/>
      <c r="P43" s="584"/>
      <c r="Q43" s="584"/>
      <c r="R43" s="584"/>
      <c r="S43" s="584"/>
      <c r="T43" s="131" t="s">
        <v>50</v>
      </c>
    </row>
    <row r="44" spans="2:20" x14ac:dyDescent="0.2">
      <c r="B44" s="581" t="s">
        <v>245</v>
      </c>
      <c r="C44" s="582"/>
      <c r="D44" s="582"/>
      <c r="E44" s="582"/>
      <c r="F44" s="582"/>
      <c r="G44" s="582"/>
      <c r="H44" s="32">
        <v>1061</v>
      </c>
      <c r="I44" s="573"/>
      <c r="J44" s="573"/>
      <c r="K44" s="573"/>
      <c r="L44" s="573"/>
      <c r="M44" s="584"/>
      <c r="N44" s="584"/>
      <c r="O44" s="584"/>
      <c r="P44" s="584"/>
      <c r="Q44" s="584"/>
      <c r="R44" s="584"/>
      <c r="S44" s="584"/>
      <c r="T44" s="131" t="s">
        <v>55</v>
      </c>
    </row>
    <row r="45" spans="2:20" x14ac:dyDescent="0.2">
      <c r="B45" s="581" t="s">
        <v>246</v>
      </c>
      <c r="C45" s="582"/>
      <c r="D45" s="582"/>
      <c r="E45" s="582"/>
      <c r="F45" s="582"/>
      <c r="G45" s="582"/>
      <c r="H45" s="32">
        <v>1062</v>
      </c>
      <c r="I45" s="573"/>
      <c r="J45" s="573"/>
      <c r="K45" s="573"/>
      <c r="L45" s="573"/>
      <c r="M45" s="584"/>
      <c r="N45" s="584"/>
      <c r="O45" s="584"/>
      <c r="P45" s="584"/>
      <c r="Q45" s="584"/>
      <c r="R45" s="584"/>
      <c r="S45" s="584"/>
      <c r="T45" s="131" t="s">
        <v>55</v>
      </c>
    </row>
    <row r="46" spans="2:20" x14ac:dyDescent="0.2">
      <c r="B46" s="581" t="s">
        <v>247</v>
      </c>
      <c r="C46" s="582"/>
      <c r="D46" s="582"/>
      <c r="E46" s="582"/>
      <c r="F46" s="582"/>
      <c r="G46" s="582"/>
      <c r="H46" s="32">
        <v>1099</v>
      </c>
      <c r="I46" s="573"/>
      <c r="J46" s="573"/>
      <c r="K46" s="573"/>
      <c r="L46" s="573"/>
      <c r="M46" s="584"/>
      <c r="N46" s="584"/>
      <c r="O46" s="584"/>
      <c r="P46" s="584"/>
      <c r="Q46" s="584"/>
      <c r="R46" s="584"/>
      <c r="S46" s="584"/>
      <c r="T46" s="136"/>
    </row>
    <row r="47" spans="2:20" x14ac:dyDescent="0.2">
      <c r="B47" s="581" t="s">
        <v>248</v>
      </c>
      <c r="C47" s="582"/>
      <c r="D47" s="582"/>
      <c r="E47" s="582"/>
      <c r="F47" s="582"/>
      <c r="G47" s="582"/>
      <c r="H47" s="32">
        <v>1847</v>
      </c>
      <c r="I47" s="573"/>
      <c r="J47" s="573"/>
      <c r="K47" s="573"/>
      <c r="L47" s="573"/>
      <c r="M47" s="584"/>
      <c r="N47" s="584"/>
      <c r="O47" s="584"/>
      <c r="P47" s="584"/>
      <c r="Q47" s="584"/>
      <c r="R47" s="584"/>
      <c r="S47" s="584"/>
      <c r="T47" s="136"/>
    </row>
    <row r="48" spans="2:20" ht="25.15" customHeight="1" x14ac:dyDescent="0.2">
      <c r="B48" s="581" t="s">
        <v>249</v>
      </c>
      <c r="C48" s="582"/>
      <c r="D48" s="582"/>
      <c r="E48" s="582"/>
      <c r="F48" s="582"/>
      <c r="G48" s="582"/>
      <c r="H48" s="32">
        <v>1100</v>
      </c>
      <c r="I48" s="573"/>
      <c r="J48" s="573"/>
      <c r="K48" s="573"/>
      <c r="L48" s="573"/>
      <c r="M48" s="584"/>
      <c r="N48" s="584"/>
      <c r="O48" s="584"/>
      <c r="P48" s="584"/>
      <c r="Q48" s="584"/>
      <c r="R48" s="584"/>
      <c r="S48" s="584"/>
      <c r="T48" s="136"/>
    </row>
    <row r="49" spans="2:20" ht="25.15" customHeight="1" thickBot="1" x14ac:dyDescent="0.25">
      <c r="B49" s="574" t="s">
        <v>250</v>
      </c>
      <c r="C49" s="575"/>
      <c r="D49" s="575"/>
      <c r="E49" s="575"/>
      <c r="F49" s="575"/>
      <c r="G49" s="575"/>
      <c r="H49" s="132">
        <v>1114</v>
      </c>
      <c r="I49" s="576"/>
      <c r="J49" s="576"/>
      <c r="K49" s="576"/>
      <c r="L49" s="576"/>
      <c r="M49" s="577"/>
      <c r="N49" s="577"/>
      <c r="O49" s="577"/>
      <c r="P49" s="577"/>
      <c r="Q49" s="577"/>
      <c r="R49" s="577"/>
      <c r="S49" s="577"/>
      <c r="T49" s="137"/>
    </row>
    <row r="50" spans="2:20" ht="12" customHeight="1" x14ac:dyDescent="0.2">
      <c r="B50" s="578" t="s">
        <v>251</v>
      </c>
      <c r="C50" s="579"/>
      <c r="D50" s="579"/>
      <c r="E50" s="579"/>
      <c r="F50" s="579"/>
      <c r="G50" s="579"/>
      <c r="H50" s="579"/>
      <c r="I50" s="579"/>
      <c r="J50" s="579"/>
      <c r="K50" s="579"/>
      <c r="L50" s="579"/>
      <c r="M50" s="579"/>
      <c r="N50" s="579"/>
      <c r="O50" s="579"/>
      <c r="P50" s="579"/>
      <c r="Q50" s="579"/>
      <c r="R50" s="579"/>
      <c r="S50" s="579"/>
      <c r="T50" s="580"/>
    </row>
    <row r="51" spans="2:20" ht="49.5" customHeight="1" x14ac:dyDescent="0.2">
      <c r="B51" s="581" t="s">
        <v>252</v>
      </c>
      <c r="C51" s="582"/>
      <c r="D51" s="582"/>
      <c r="E51" s="582"/>
      <c r="F51" s="582"/>
      <c r="G51" s="582"/>
      <c r="H51" s="138">
        <v>1063</v>
      </c>
      <c r="I51" s="573"/>
      <c r="J51" s="573"/>
      <c r="K51" s="573"/>
      <c r="L51" s="573"/>
      <c r="M51" s="138">
        <v>1989</v>
      </c>
      <c r="N51" s="583"/>
      <c r="O51" s="583"/>
      <c r="P51" s="583"/>
      <c r="Q51" s="138">
        <v>1990</v>
      </c>
      <c r="R51" s="583"/>
      <c r="S51" s="583"/>
      <c r="T51" s="139"/>
    </row>
    <row r="52" spans="2:20" ht="12" customHeight="1" x14ac:dyDescent="0.2">
      <c r="B52" s="572" t="s">
        <v>253</v>
      </c>
      <c r="C52" s="344"/>
      <c r="D52" s="344"/>
      <c r="E52" s="344"/>
      <c r="F52" s="344"/>
      <c r="G52" s="344"/>
      <c r="H52" s="344"/>
      <c r="I52" s="344"/>
      <c r="J52" s="344"/>
      <c r="K52" s="344"/>
      <c r="L52" s="344"/>
      <c r="M52" s="344"/>
      <c r="N52" s="344"/>
      <c r="O52" s="344"/>
      <c r="P52" s="344"/>
      <c r="Q52" s="135">
        <v>1064</v>
      </c>
      <c r="R52" s="573"/>
      <c r="S52" s="573"/>
      <c r="T52" s="136"/>
    </row>
    <row r="53" spans="2:20" ht="12" customHeight="1" thickBot="1" x14ac:dyDescent="0.25">
      <c r="B53" s="437" t="s">
        <v>254</v>
      </c>
      <c r="C53" s="274"/>
      <c r="D53" s="274"/>
      <c r="E53" s="274"/>
      <c r="F53" s="274"/>
      <c r="G53" s="274"/>
      <c r="H53" s="274"/>
      <c r="I53" s="274"/>
      <c r="J53" s="274"/>
      <c r="K53" s="274"/>
      <c r="L53" s="274"/>
      <c r="M53" s="274"/>
      <c r="N53" s="274"/>
      <c r="O53" s="274"/>
      <c r="P53" s="274"/>
      <c r="Q53" s="140">
        <v>1065</v>
      </c>
      <c r="R53" s="409"/>
      <c r="S53" s="409"/>
      <c r="T53" s="141"/>
    </row>
    <row r="54" spans="2:20" ht="12" customHeight="1" thickBot="1" x14ac:dyDescent="0.25"/>
    <row r="55" spans="2:20" ht="13.5" thickBot="1" x14ac:dyDescent="0.25">
      <c r="B55" s="530" t="s">
        <v>255</v>
      </c>
      <c r="C55" s="439"/>
      <c r="D55" s="439"/>
      <c r="E55" s="439"/>
      <c r="F55" s="439"/>
      <c r="G55" s="439"/>
      <c r="H55" s="439"/>
      <c r="I55" s="439"/>
      <c r="J55" s="439"/>
      <c r="K55" s="439"/>
      <c r="L55" s="439"/>
      <c r="M55" s="439"/>
      <c r="N55" s="439"/>
      <c r="O55" s="439"/>
      <c r="P55" s="439"/>
      <c r="Q55" s="439"/>
      <c r="R55" s="439"/>
      <c r="S55" s="439"/>
      <c r="T55" s="440"/>
    </row>
    <row r="56" spans="2:20" x14ac:dyDescent="0.2">
      <c r="B56" s="444" t="s">
        <v>256</v>
      </c>
      <c r="C56" s="445"/>
      <c r="D56" s="445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65">
        <v>701</v>
      </c>
      <c r="R56" s="419"/>
      <c r="S56" s="419"/>
      <c r="T56" s="127" t="s">
        <v>12</v>
      </c>
    </row>
    <row r="57" spans="2:20" x14ac:dyDescent="0.2">
      <c r="B57" s="436" t="s">
        <v>257</v>
      </c>
      <c r="C57" s="273"/>
      <c r="D57" s="273"/>
      <c r="E57" s="273"/>
      <c r="F57" s="273"/>
      <c r="G57" s="273"/>
      <c r="H57" s="273"/>
      <c r="I57" s="273"/>
      <c r="J57" s="273"/>
      <c r="K57" s="273"/>
      <c r="L57" s="273"/>
      <c r="M57" s="273"/>
      <c r="N57" s="273"/>
      <c r="O57" s="273"/>
      <c r="P57" s="273"/>
      <c r="Q57" s="50">
        <v>702</v>
      </c>
      <c r="R57" s="405"/>
      <c r="S57" s="405"/>
      <c r="T57" s="131" t="s">
        <v>50</v>
      </c>
    </row>
    <row r="58" spans="2:20" x14ac:dyDescent="0.2">
      <c r="B58" s="436" t="s">
        <v>258</v>
      </c>
      <c r="C58" s="273"/>
      <c r="D58" s="273"/>
      <c r="E58" s="273"/>
      <c r="F58" s="273"/>
      <c r="G58" s="273"/>
      <c r="H58" s="273"/>
      <c r="I58" s="273"/>
      <c r="J58" s="273"/>
      <c r="K58" s="273"/>
      <c r="L58" s="273"/>
      <c r="M58" s="273"/>
      <c r="N58" s="273"/>
      <c r="O58" s="273"/>
      <c r="P58" s="273"/>
      <c r="Q58" s="50">
        <v>703</v>
      </c>
      <c r="R58" s="405"/>
      <c r="S58" s="405"/>
      <c r="T58" s="131" t="s">
        <v>55</v>
      </c>
    </row>
    <row r="59" spans="2:20" x14ac:dyDescent="0.2">
      <c r="B59" s="436" t="s">
        <v>259</v>
      </c>
      <c r="C59" s="273"/>
      <c r="D59" s="273"/>
      <c r="E59" s="273"/>
      <c r="F59" s="273"/>
      <c r="G59" s="273"/>
      <c r="H59" s="273"/>
      <c r="I59" s="273"/>
      <c r="J59" s="273"/>
      <c r="K59" s="273"/>
      <c r="L59" s="273"/>
      <c r="M59" s="273"/>
      <c r="N59" s="273"/>
      <c r="O59" s="273"/>
      <c r="P59" s="273"/>
      <c r="Q59" s="50">
        <v>704</v>
      </c>
      <c r="R59" s="405"/>
      <c r="S59" s="405"/>
      <c r="T59" s="131" t="s">
        <v>12</v>
      </c>
    </row>
    <row r="60" spans="2:20" x14ac:dyDescent="0.2">
      <c r="B60" s="436" t="s">
        <v>260</v>
      </c>
      <c r="C60" s="273"/>
      <c r="D60" s="273"/>
      <c r="E60" s="273"/>
      <c r="F60" s="273"/>
      <c r="G60" s="273"/>
      <c r="H60" s="273"/>
      <c r="I60" s="273"/>
      <c r="J60" s="273"/>
      <c r="K60" s="273"/>
      <c r="L60" s="273"/>
      <c r="M60" s="273"/>
      <c r="N60" s="273"/>
      <c r="O60" s="273"/>
      <c r="P60" s="273"/>
      <c r="Q60" s="50">
        <v>930</v>
      </c>
      <c r="R60" s="405"/>
      <c r="S60" s="405"/>
      <c r="T60" s="131" t="s">
        <v>50</v>
      </c>
    </row>
    <row r="61" spans="2:20" ht="13.5" thickBot="1" x14ac:dyDescent="0.25">
      <c r="B61" s="437" t="s">
        <v>261</v>
      </c>
      <c r="C61" s="274"/>
      <c r="D61" s="274"/>
      <c r="E61" s="274"/>
      <c r="F61" s="274"/>
      <c r="G61" s="274"/>
      <c r="H61" s="274"/>
      <c r="I61" s="274"/>
      <c r="J61" s="274"/>
      <c r="K61" s="274"/>
      <c r="L61" s="274"/>
      <c r="M61" s="274"/>
      <c r="N61" s="274"/>
      <c r="O61" s="274"/>
      <c r="P61" s="274"/>
      <c r="Q61" s="74">
        <v>705</v>
      </c>
      <c r="R61" s="409"/>
      <c r="S61" s="409"/>
      <c r="T61" s="142" t="s">
        <v>55</v>
      </c>
    </row>
    <row r="62" spans="2:20" ht="12" customHeight="1" thickBot="1" x14ac:dyDescent="0.25"/>
    <row r="63" spans="2:20" ht="15" customHeight="1" x14ac:dyDescent="0.2">
      <c r="B63" s="530" t="s">
        <v>262</v>
      </c>
      <c r="C63" s="439"/>
      <c r="D63" s="439"/>
      <c r="E63" s="439"/>
      <c r="F63" s="439"/>
      <c r="G63" s="439"/>
      <c r="H63" s="439"/>
      <c r="I63" s="439"/>
      <c r="J63" s="439"/>
      <c r="K63" s="439"/>
      <c r="L63" s="439"/>
      <c r="M63" s="439"/>
      <c r="N63" s="439"/>
      <c r="O63" s="439"/>
      <c r="P63" s="439"/>
      <c r="Q63" s="439"/>
      <c r="R63" s="439"/>
      <c r="S63" s="439"/>
      <c r="T63" s="440"/>
    </row>
    <row r="64" spans="2:20" ht="12" customHeight="1" x14ac:dyDescent="0.2">
      <c r="B64" s="569" t="s">
        <v>263</v>
      </c>
      <c r="C64" s="570"/>
      <c r="D64" s="570"/>
      <c r="E64" s="570"/>
      <c r="F64" s="570"/>
      <c r="G64" s="570"/>
      <c r="H64" s="570"/>
      <c r="I64" s="570"/>
      <c r="J64" s="570"/>
      <c r="K64" s="570"/>
      <c r="L64" s="570"/>
      <c r="M64" s="570"/>
      <c r="N64" s="570"/>
      <c r="O64" s="570"/>
      <c r="P64" s="570"/>
      <c r="Q64" s="570"/>
      <c r="R64" s="570"/>
      <c r="S64" s="570"/>
      <c r="T64" s="571"/>
    </row>
    <row r="65" spans="2:20" ht="12" customHeight="1" thickBot="1" x14ac:dyDescent="0.25">
      <c r="B65" s="563" t="s">
        <v>264</v>
      </c>
      <c r="C65" s="564"/>
      <c r="D65" s="564"/>
      <c r="E65" s="564"/>
      <c r="F65" s="564"/>
      <c r="G65" s="564"/>
      <c r="H65" s="564"/>
      <c r="I65" s="564"/>
      <c r="J65" s="564"/>
      <c r="K65" s="564"/>
      <c r="L65" s="564"/>
      <c r="M65" s="564"/>
      <c r="N65" s="564"/>
      <c r="O65" s="564"/>
      <c r="P65" s="564"/>
      <c r="Q65" s="565"/>
      <c r="R65" s="566" t="s">
        <v>265</v>
      </c>
      <c r="S65" s="567"/>
      <c r="T65" s="568"/>
    </row>
    <row r="66" spans="2:20" ht="12" customHeight="1" x14ac:dyDescent="0.2">
      <c r="B66" s="497" t="s">
        <v>266</v>
      </c>
      <c r="C66" s="498"/>
      <c r="D66" s="498"/>
      <c r="E66" s="498"/>
      <c r="F66" s="498"/>
      <c r="G66" s="498"/>
      <c r="H66" s="498"/>
      <c r="I66" s="498"/>
      <c r="J66" s="498"/>
      <c r="K66" s="498"/>
      <c r="L66" s="498"/>
      <c r="M66" s="498"/>
      <c r="N66" s="498"/>
      <c r="O66" s="498"/>
      <c r="P66" s="499"/>
      <c r="Q66" s="65">
        <v>1070</v>
      </c>
      <c r="R66" s="549"/>
      <c r="S66" s="549"/>
      <c r="T66" s="550"/>
    </row>
    <row r="67" spans="2:20" ht="12" customHeight="1" thickBot="1" x14ac:dyDescent="0.25">
      <c r="B67" s="423" t="s">
        <v>267</v>
      </c>
      <c r="C67" s="407"/>
      <c r="D67" s="407"/>
      <c r="E67" s="407"/>
      <c r="F67" s="407"/>
      <c r="G67" s="407"/>
      <c r="H67" s="407"/>
      <c r="I67" s="407"/>
      <c r="J67" s="407"/>
      <c r="K67" s="407"/>
      <c r="L67" s="407"/>
      <c r="M67" s="407"/>
      <c r="N67" s="407"/>
      <c r="O67" s="407"/>
      <c r="P67" s="408"/>
      <c r="Q67" s="74">
        <v>1074</v>
      </c>
      <c r="R67" s="551"/>
      <c r="S67" s="551"/>
      <c r="T67" s="552"/>
    </row>
    <row r="68" spans="2:20" ht="12" customHeight="1" x14ac:dyDescent="0.2">
      <c r="B68" s="413" t="s">
        <v>268</v>
      </c>
      <c r="C68" s="414"/>
      <c r="D68" s="414"/>
      <c r="E68" s="414"/>
      <c r="F68" s="414"/>
      <c r="G68" s="414"/>
      <c r="H68" s="414"/>
      <c r="I68" s="414"/>
      <c r="J68" s="414"/>
      <c r="K68" s="414"/>
      <c r="L68" s="414"/>
      <c r="M68" s="414"/>
      <c r="N68" s="414"/>
      <c r="O68" s="414"/>
      <c r="P68" s="414"/>
      <c r="Q68" s="414"/>
      <c r="R68" s="414"/>
      <c r="S68" s="414"/>
      <c r="T68" s="415"/>
    </row>
    <row r="69" spans="2:20" ht="12" customHeight="1" thickBot="1" x14ac:dyDescent="0.25">
      <c r="B69" s="560" t="s">
        <v>264</v>
      </c>
      <c r="C69" s="561"/>
      <c r="D69" s="561"/>
      <c r="E69" s="561"/>
      <c r="F69" s="561"/>
      <c r="G69" s="561"/>
      <c r="H69" s="561"/>
      <c r="I69" s="561"/>
      <c r="J69" s="561"/>
      <c r="K69" s="561"/>
      <c r="L69" s="561"/>
      <c r="M69" s="561"/>
      <c r="N69" s="561"/>
      <c r="O69" s="561"/>
      <c r="P69" s="561"/>
      <c r="Q69" s="562"/>
      <c r="R69" s="554" t="s">
        <v>265</v>
      </c>
      <c r="S69" s="555"/>
      <c r="T69" s="556"/>
    </row>
    <row r="70" spans="2:20" ht="12" customHeight="1" x14ac:dyDescent="0.2">
      <c r="B70" s="497" t="s">
        <v>266</v>
      </c>
      <c r="C70" s="547"/>
      <c r="D70" s="547"/>
      <c r="E70" s="547"/>
      <c r="F70" s="547"/>
      <c r="G70" s="547"/>
      <c r="H70" s="547"/>
      <c r="I70" s="547"/>
      <c r="J70" s="547"/>
      <c r="K70" s="547"/>
      <c r="L70" s="547"/>
      <c r="M70" s="547"/>
      <c r="N70" s="547"/>
      <c r="O70" s="547"/>
      <c r="P70" s="548"/>
      <c r="Q70" s="65">
        <v>1079</v>
      </c>
      <c r="R70" s="549"/>
      <c r="S70" s="549"/>
      <c r="T70" s="550"/>
    </row>
    <row r="71" spans="2:20" ht="12" customHeight="1" thickBot="1" x14ac:dyDescent="0.25">
      <c r="B71" s="423" t="s">
        <v>267</v>
      </c>
      <c r="C71" s="407"/>
      <c r="D71" s="407"/>
      <c r="E71" s="407"/>
      <c r="F71" s="407"/>
      <c r="G71" s="407"/>
      <c r="H71" s="407"/>
      <c r="I71" s="407"/>
      <c r="J71" s="407"/>
      <c r="K71" s="407"/>
      <c r="L71" s="407"/>
      <c r="M71" s="407"/>
      <c r="N71" s="407"/>
      <c r="O71" s="407"/>
      <c r="P71" s="408"/>
      <c r="Q71" s="74">
        <v>1083</v>
      </c>
      <c r="R71" s="551"/>
      <c r="S71" s="551"/>
      <c r="T71" s="552"/>
    </row>
    <row r="72" spans="2:20" ht="12" customHeight="1" x14ac:dyDescent="0.2">
      <c r="B72" s="557" t="s">
        <v>269</v>
      </c>
      <c r="C72" s="558"/>
      <c r="D72" s="558"/>
      <c r="E72" s="558"/>
      <c r="F72" s="558"/>
      <c r="G72" s="558"/>
      <c r="H72" s="558"/>
      <c r="I72" s="558"/>
      <c r="J72" s="558"/>
      <c r="K72" s="558"/>
      <c r="L72" s="558"/>
      <c r="M72" s="558"/>
      <c r="N72" s="558"/>
      <c r="O72" s="558"/>
      <c r="P72" s="558"/>
      <c r="Q72" s="558"/>
      <c r="R72" s="558"/>
      <c r="S72" s="558"/>
      <c r="T72" s="559"/>
    </row>
    <row r="73" spans="2:20" ht="12" customHeight="1" x14ac:dyDescent="0.2">
      <c r="B73" s="144"/>
      <c r="T73" s="145"/>
    </row>
    <row r="74" spans="2:20" ht="12" customHeight="1" thickBot="1" x14ac:dyDescent="0.25">
      <c r="B74" s="544" t="s">
        <v>264</v>
      </c>
      <c r="C74" s="545"/>
      <c r="D74" s="545"/>
      <c r="E74" s="545"/>
      <c r="F74" s="545"/>
      <c r="G74" s="545"/>
      <c r="H74" s="545"/>
      <c r="I74" s="545"/>
      <c r="J74" s="545"/>
      <c r="K74" s="545"/>
      <c r="L74" s="545"/>
      <c r="M74" s="545"/>
      <c r="N74" s="545"/>
      <c r="O74" s="545"/>
      <c r="P74" s="545"/>
      <c r="Q74" s="553"/>
      <c r="R74" s="554" t="s">
        <v>265</v>
      </c>
      <c r="S74" s="555"/>
      <c r="T74" s="556"/>
    </row>
    <row r="75" spans="2:20" ht="12" customHeight="1" x14ac:dyDescent="0.2">
      <c r="B75" s="497" t="s">
        <v>266</v>
      </c>
      <c r="C75" s="498"/>
      <c r="D75" s="498"/>
      <c r="E75" s="498"/>
      <c r="F75" s="498"/>
      <c r="G75" s="498"/>
      <c r="H75" s="498"/>
      <c r="I75" s="498"/>
      <c r="J75" s="498"/>
      <c r="K75" s="498"/>
      <c r="L75" s="498"/>
      <c r="M75" s="498"/>
      <c r="N75" s="498"/>
      <c r="O75" s="498"/>
      <c r="P75" s="499"/>
      <c r="Q75" s="65">
        <v>1087</v>
      </c>
      <c r="R75" s="549"/>
      <c r="S75" s="549"/>
      <c r="T75" s="550"/>
    </row>
    <row r="76" spans="2:20" ht="12" customHeight="1" thickBot="1" x14ac:dyDescent="0.25">
      <c r="B76" s="423" t="s">
        <v>267</v>
      </c>
      <c r="C76" s="407"/>
      <c r="D76" s="407"/>
      <c r="E76" s="407"/>
      <c r="F76" s="407"/>
      <c r="G76" s="407"/>
      <c r="H76" s="407"/>
      <c r="I76" s="407"/>
      <c r="J76" s="407"/>
      <c r="K76" s="407"/>
      <c r="L76" s="407"/>
      <c r="M76" s="407"/>
      <c r="N76" s="407"/>
      <c r="O76" s="407"/>
      <c r="P76" s="408"/>
      <c r="Q76" s="74">
        <v>1131</v>
      </c>
      <c r="R76" s="551"/>
      <c r="S76" s="551"/>
      <c r="T76" s="552"/>
    </row>
    <row r="77" spans="2:20" ht="12" customHeight="1" x14ac:dyDescent="0.2">
      <c r="B77" s="413" t="s">
        <v>270</v>
      </c>
      <c r="C77" s="414"/>
      <c r="D77" s="414"/>
      <c r="E77" s="414"/>
      <c r="F77" s="414"/>
      <c r="G77" s="414"/>
      <c r="H77" s="414"/>
      <c r="I77" s="414"/>
      <c r="J77" s="414"/>
      <c r="K77" s="414"/>
      <c r="L77" s="414"/>
      <c r="M77" s="414"/>
      <c r="N77" s="414"/>
      <c r="O77" s="414"/>
      <c r="P77" s="414"/>
      <c r="Q77" s="414"/>
      <c r="R77" s="414"/>
      <c r="S77" s="414"/>
      <c r="T77" s="415"/>
    </row>
    <row r="78" spans="2:20" ht="12" customHeight="1" thickBot="1" x14ac:dyDescent="0.25">
      <c r="B78" s="544" t="s">
        <v>271</v>
      </c>
      <c r="C78" s="545"/>
      <c r="D78" s="545"/>
      <c r="E78" s="545"/>
      <c r="F78" s="545"/>
      <c r="G78" s="545"/>
      <c r="H78" s="545"/>
      <c r="I78" s="545"/>
      <c r="J78" s="545"/>
      <c r="K78" s="545"/>
      <c r="L78" s="545"/>
      <c r="M78" s="545"/>
      <c r="N78" s="545"/>
      <c r="O78" s="545"/>
      <c r="P78" s="545"/>
      <c r="Q78" s="553"/>
      <c r="R78" s="554" t="s">
        <v>272</v>
      </c>
      <c r="S78" s="555"/>
      <c r="T78" s="556"/>
    </row>
    <row r="79" spans="2:20" ht="12" customHeight="1" x14ac:dyDescent="0.2">
      <c r="B79" s="497" t="s">
        <v>273</v>
      </c>
      <c r="C79" s="498"/>
      <c r="D79" s="498"/>
      <c r="E79" s="498"/>
      <c r="F79" s="498"/>
      <c r="G79" s="498"/>
      <c r="H79" s="498"/>
      <c r="I79" s="498"/>
      <c r="J79" s="498"/>
      <c r="K79" s="498"/>
      <c r="L79" s="498"/>
      <c r="M79" s="498"/>
      <c r="N79" s="498"/>
      <c r="O79" s="498"/>
      <c r="P79" s="499"/>
      <c r="Q79" s="65">
        <v>1809</v>
      </c>
      <c r="R79" s="549"/>
      <c r="S79" s="549"/>
      <c r="T79" s="550"/>
    </row>
    <row r="80" spans="2:20" ht="12" customHeight="1" thickBot="1" x14ac:dyDescent="0.25">
      <c r="B80" s="423" t="s">
        <v>274</v>
      </c>
      <c r="C80" s="407"/>
      <c r="D80" s="407"/>
      <c r="E80" s="407"/>
      <c r="F80" s="407"/>
      <c r="G80" s="407"/>
      <c r="H80" s="407"/>
      <c r="I80" s="407"/>
      <c r="J80" s="407"/>
      <c r="K80" s="407"/>
      <c r="L80" s="407"/>
      <c r="M80" s="407"/>
      <c r="N80" s="407"/>
      <c r="O80" s="407"/>
      <c r="P80" s="408"/>
      <c r="Q80" s="74">
        <v>1813</v>
      </c>
      <c r="R80" s="551"/>
      <c r="S80" s="551"/>
      <c r="T80" s="552"/>
    </row>
    <row r="81" spans="2:20" ht="12" customHeight="1" thickBot="1" x14ac:dyDescent="0.25">
      <c r="B81" s="544" t="s">
        <v>275</v>
      </c>
      <c r="C81" s="545"/>
      <c r="D81" s="545"/>
      <c r="E81" s="545"/>
      <c r="F81" s="545"/>
      <c r="G81" s="545"/>
      <c r="H81" s="545"/>
      <c r="I81" s="545"/>
      <c r="J81" s="545"/>
      <c r="K81" s="545"/>
      <c r="L81" s="545"/>
      <c r="M81" s="545"/>
      <c r="N81" s="545"/>
      <c r="O81" s="545"/>
      <c r="P81" s="545"/>
      <c r="Q81" s="545"/>
      <c r="R81" s="545"/>
      <c r="S81" s="545"/>
      <c r="T81" s="546"/>
    </row>
    <row r="82" spans="2:20" ht="12" customHeight="1" x14ac:dyDescent="0.2">
      <c r="B82" s="497" t="s">
        <v>276</v>
      </c>
      <c r="C82" s="547"/>
      <c r="D82" s="547"/>
      <c r="E82" s="547"/>
      <c r="F82" s="547"/>
      <c r="G82" s="547"/>
      <c r="H82" s="547"/>
      <c r="I82" s="547"/>
      <c r="J82" s="547"/>
      <c r="K82" s="547"/>
      <c r="L82" s="547"/>
      <c r="M82" s="547"/>
      <c r="N82" s="547"/>
      <c r="O82" s="547"/>
      <c r="P82" s="548"/>
      <c r="Q82" s="65">
        <v>1814</v>
      </c>
      <c r="R82" s="549"/>
      <c r="S82" s="549"/>
      <c r="T82" s="550"/>
    </row>
    <row r="83" spans="2:20" ht="12" customHeight="1" x14ac:dyDescent="0.2">
      <c r="B83" s="420" t="s">
        <v>277</v>
      </c>
      <c r="C83" s="403"/>
      <c r="D83" s="403"/>
      <c r="E83" s="403"/>
      <c r="F83" s="403"/>
      <c r="G83" s="403"/>
      <c r="H83" s="403"/>
      <c r="I83" s="403"/>
      <c r="J83" s="403"/>
      <c r="K83" s="403"/>
      <c r="L83" s="403"/>
      <c r="M83" s="403"/>
      <c r="N83" s="403"/>
      <c r="O83" s="403"/>
      <c r="P83" s="404"/>
      <c r="Q83" s="50">
        <v>1815</v>
      </c>
      <c r="R83" s="489"/>
      <c r="S83" s="489"/>
      <c r="T83" s="490"/>
    </row>
    <row r="84" spans="2:20" ht="12" customHeight="1" thickBot="1" x14ac:dyDescent="0.25">
      <c r="B84" s="423" t="s">
        <v>278</v>
      </c>
      <c r="C84" s="407"/>
      <c r="D84" s="407"/>
      <c r="E84" s="407"/>
      <c r="F84" s="407"/>
      <c r="G84" s="407"/>
      <c r="H84" s="407"/>
      <c r="I84" s="407"/>
      <c r="J84" s="407"/>
      <c r="K84" s="407"/>
      <c r="L84" s="407"/>
      <c r="M84" s="407"/>
      <c r="N84" s="407"/>
      <c r="O84" s="407"/>
      <c r="P84" s="408"/>
      <c r="Q84" s="74">
        <v>1816</v>
      </c>
      <c r="R84" s="551"/>
      <c r="S84" s="551"/>
      <c r="T84" s="552"/>
    </row>
    <row r="85" spans="2:20" ht="12" customHeight="1" thickBot="1" x14ac:dyDescent="0.25"/>
    <row r="86" spans="2:20" ht="13.5" thickBot="1" x14ac:dyDescent="0.25">
      <c r="B86" s="538" t="s">
        <v>279</v>
      </c>
      <c r="C86" s="539"/>
      <c r="D86" s="539"/>
      <c r="E86" s="539"/>
      <c r="F86" s="539"/>
      <c r="G86" s="539"/>
      <c r="H86" s="539"/>
      <c r="I86" s="539"/>
      <c r="J86" s="539"/>
      <c r="K86" s="539"/>
      <c r="L86" s="539"/>
      <c r="M86" s="539"/>
      <c r="N86" s="539"/>
      <c r="O86" s="539"/>
      <c r="P86" s="539"/>
      <c r="Q86" s="539"/>
      <c r="R86" s="539"/>
      <c r="S86" s="539"/>
      <c r="T86" s="540"/>
    </row>
    <row r="87" spans="2:20" x14ac:dyDescent="0.2">
      <c r="B87" s="147" t="s">
        <v>280</v>
      </c>
      <c r="C87" s="148"/>
      <c r="D87" s="149"/>
      <c r="E87" s="149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1"/>
      <c r="Q87" s="152">
        <v>1651</v>
      </c>
      <c r="R87" s="541"/>
      <c r="S87" s="541"/>
      <c r="T87" s="127" t="s">
        <v>12</v>
      </c>
    </row>
    <row r="88" spans="2:20" x14ac:dyDescent="0.2">
      <c r="B88" s="153" t="s">
        <v>281</v>
      </c>
      <c r="C88" s="154"/>
      <c r="D88" s="155"/>
      <c r="E88" s="155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7"/>
      <c r="Q88" s="158">
        <v>1652</v>
      </c>
      <c r="R88" s="542"/>
      <c r="S88" s="542"/>
      <c r="T88" s="131" t="s">
        <v>12</v>
      </c>
    </row>
    <row r="89" spans="2:20" x14ac:dyDescent="0.2">
      <c r="B89" s="153" t="s">
        <v>282</v>
      </c>
      <c r="C89" s="154"/>
      <c r="D89" s="155"/>
      <c r="E89" s="155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7"/>
      <c r="Q89" s="158">
        <v>1653</v>
      </c>
      <c r="R89" s="542"/>
      <c r="S89" s="542"/>
      <c r="T89" s="131" t="s">
        <v>50</v>
      </c>
    </row>
    <row r="90" spans="2:20" ht="13.5" thickBot="1" x14ac:dyDescent="0.25">
      <c r="B90" s="159" t="s">
        <v>283</v>
      </c>
      <c r="C90" s="160"/>
      <c r="D90" s="161"/>
      <c r="E90" s="161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3"/>
      <c r="Q90" s="164">
        <v>1654</v>
      </c>
      <c r="R90" s="543"/>
      <c r="S90" s="543"/>
      <c r="T90" s="142" t="s">
        <v>55</v>
      </c>
    </row>
    <row r="91" spans="2:20" ht="13.5" thickBot="1" x14ac:dyDescent="0.25"/>
    <row r="92" spans="2:20" ht="15" customHeight="1" x14ac:dyDescent="0.2">
      <c r="B92" s="530" t="s">
        <v>284</v>
      </c>
      <c r="C92" s="439"/>
      <c r="D92" s="439"/>
      <c r="E92" s="439"/>
      <c r="F92" s="439"/>
      <c r="G92" s="439"/>
      <c r="H92" s="439"/>
      <c r="I92" s="439"/>
      <c r="J92" s="439"/>
      <c r="K92" s="439"/>
      <c r="L92" s="439"/>
      <c r="M92" s="439"/>
      <c r="N92" s="439"/>
      <c r="O92" s="439"/>
      <c r="P92" s="439"/>
      <c r="Q92" s="439"/>
      <c r="R92" s="439"/>
      <c r="S92" s="439"/>
      <c r="T92" s="440"/>
    </row>
    <row r="93" spans="2:20" ht="13.5" thickBot="1" x14ac:dyDescent="0.25">
      <c r="B93" s="441" t="s">
        <v>285</v>
      </c>
      <c r="C93" s="442"/>
      <c r="D93" s="442"/>
      <c r="E93" s="442"/>
      <c r="F93" s="442"/>
      <c r="G93" s="442"/>
      <c r="H93" s="442"/>
      <c r="I93" s="442"/>
      <c r="J93" s="442"/>
      <c r="K93" s="442"/>
      <c r="L93" s="442"/>
      <c r="M93" s="442"/>
      <c r="N93" s="442"/>
      <c r="O93" s="442"/>
      <c r="P93" s="442"/>
      <c r="Q93" s="442"/>
      <c r="R93" s="442"/>
      <c r="S93" s="442"/>
      <c r="T93" s="443"/>
    </row>
    <row r="94" spans="2:20" x14ac:dyDescent="0.2">
      <c r="B94" s="444" t="s">
        <v>286</v>
      </c>
      <c r="C94" s="445"/>
      <c r="D94" s="445"/>
      <c r="E94" s="445"/>
      <c r="F94" s="445"/>
      <c r="G94" s="445"/>
      <c r="H94" s="445"/>
      <c r="I94" s="445"/>
      <c r="J94" s="445"/>
      <c r="K94" s="445"/>
      <c r="L94" s="445"/>
      <c r="M94" s="445"/>
      <c r="N94" s="445"/>
      <c r="O94" s="445"/>
      <c r="P94" s="445"/>
      <c r="Q94" s="445"/>
      <c r="R94" s="165">
        <v>783</v>
      </c>
      <c r="S94" s="729"/>
      <c r="T94" s="730"/>
    </row>
    <row r="95" spans="2:20" x14ac:dyDescent="0.2">
      <c r="B95" s="436" t="s">
        <v>287</v>
      </c>
      <c r="C95" s="273"/>
      <c r="D95" s="273"/>
      <c r="E95" s="273"/>
      <c r="F95" s="273"/>
      <c r="G95" s="273"/>
      <c r="H95" s="273"/>
      <c r="I95" s="273"/>
      <c r="J95" s="273"/>
      <c r="K95" s="273"/>
      <c r="L95" s="273"/>
      <c r="M95" s="273"/>
      <c r="N95" s="273"/>
      <c r="O95" s="273"/>
      <c r="P95" s="273"/>
      <c r="Q95" s="273"/>
      <c r="R95" s="166">
        <v>976</v>
      </c>
      <c r="S95" s="731"/>
      <c r="T95" s="732"/>
    </row>
    <row r="96" spans="2:20" x14ac:dyDescent="0.2">
      <c r="B96" s="436" t="s">
        <v>288</v>
      </c>
      <c r="C96" s="273"/>
      <c r="D96" s="273"/>
      <c r="E96" s="273"/>
      <c r="F96" s="273"/>
      <c r="G96" s="273"/>
      <c r="H96" s="273"/>
      <c r="I96" s="273"/>
      <c r="J96" s="273"/>
      <c r="K96" s="273"/>
      <c r="L96" s="273"/>
      <c r="M96" s="273"/>
      <c r="N96" s="273"/>
      <c r="O96" s="273"/>
      <c r="P96" s="273"/>
      <c r="Q96" s="273"/>
      <c r="R96" s="166">
        <v>978</v>
      </c>
      <c r="S96" s="731"/>
      <c r="T96" s="732"/>
    </row>
    <row r="97" spans="2:20" x14ac:dyDescent="0.2">
      <c r="B97" s="436" t="s">
        <v>289</v>
      </c>
      <c r="C97" s="273"/>
      <c r="D97" s="273"/>
      <c r="E97" s="273"/>
      <c r="F97" s="273"/>
      <c r="G97" s="273"/>
      <c r="H97" s="273"/>
      <c r="I97" s="273"/>
      <c r="J97" s="273"/>
      <c r="K97" s="273"/>
      <c r="L97" s="273"/>
      <c r="M97" s="273"/>
      <c r="N97" s="273"/>
      <c r="O97" s="273"/>
      <c r="P97" s="273"/>
      <c r="Q97" s="273"/>
      <c r="R97" s="166">
        <v>1020</v>
      </c>
      <c r="S97" s="731"/>
      <c r="T97" s="732"/>
    </row>
    <row r="98" spans="2:20" x14ac:dyDescent="0.2">
      <c r="B98" s="436" t="s">
        <v>290</v>
      </c>
      <c r="C98" s="273"/>
      <c r="D98" s="273"/>
      <c r="E98" s="273"/>
      <c r="F98" s="273"/>
      <c r="G98" s="273"/>
      <c r="H98" s="273"/>
      <c r="I98" s="273"/>
      <c r="J98" s="273"/>
      <c r="K98" s="273"/>
      <c r="L98" s="273"/>
      <c r="M98" s="273"/>
      <c r="N98" s="273"/>
      <c r="O98" s="273"/>
      <c r="P98" s="273"/>
      <c r="Q98" s="273"/>
      <c r="R98" s="166">
        <v>1019</v>
      </c>
      <c r="S98" s="731"/>
      <c r="T98" s="732"/>
    </row>
    <row r="99" spans="2:20" ht="13.5" thickBot="1" x14ac:dyDescent="0.25">
      <c r="B99" s="437" t="s">
        <v>291</v>
      </c>
      <c r="C99" s="274"/>
      <c r="D99" s="274"/>
      <c r="E99" s="274"/>
      <c r="F99" s="274"/>
      <c r="G99" s="274"/>
      <c r="H99" s="274"/>
      <c r="I99" s="274"/>
      <c r="J99" s="274"/>
      <c r="K99" s="274"/>
      <c r="L99" s="274"/>
      <c r="M99" s="274"/>
      <c r="N99" s="274"/>
      <c r="O99" s="274"/>
      <c r="P99" s="274"/>
      <c r="Q99" s="274"/>
      <c r="R99" s="167">
        <v>974</v>
      </c>
      <c r="S99" s="733"/>
      <c r="T99" s="734"/>
    </row>
    <row r="100" spans="2:20" ht="13.5" thickBot="1" x14ac:dyDescent="0.25">
      <c r="B100" s="494" t="s">
        <v>292</v>
      </c>
      <c r="C100" s="495"/>
      <c r="D100" s="495"/>
      <c r="E100" s="495"/>
      <c r="F100" s="495"/>
      <c r="G100" s="495"/>
      <c r="H100" s="495"/>
      <c r="I100" s="495"/>
      <c r="J100" s="495"/>
      <c r="K100" s="495"/>
      <c r="L100" s="495"/>
      <c r="M100" s="495"/>
      <c r="N100" s="495"/>
      <c r="O100" s="495"/>
      <c r="P100" s="495"/>
      <c r="Q100" s="495"/>
      <c r="R100" s="495"/>
      <c r="S100" s="495"/>
      <c r="T100" s="496"/>
    </row>
    <row r="101" spans="2:20" x14ac:dyDescent="0.2">
      <c r="B101" s="444" t="s">
        <v>293</v>
      </c>
      <c r="C101" s="445"/>
      <c r="D101" s="445"/>
      <c r="E101" s="445"/>
      <c r="F101" s="445"/>
      <c r="G101" s="445"/>
      <c r="H101" s="445"/>
      <c r="I101" s="65">
        <v>122</v>
      </c>
      <c r="J101" s="537"/>
      <c r="K101" s="537"/>
      <c r="L101" s="445" t="s">
        <v>294</v>
      </c>
      <c r="M101" s="445"/>
      <c r="N101" s="445"/>
      <c r="O101" s="445"/>
      <c r="P101" s="445"/>
      <c r="Q101" s="445"/>
      <c r="R101" s="165">
        <v>648</v>
      </c>
      <c r="S101" s="729"/>
      <c r="T101" s="730"/>
    </row>
    <row r="102" spans="2:20" x14ac:dyDescent="0.2">
      <c r="B102" s="436" t="s">
        <v>295</v>
      </c>
      <c r="C102" s="273"/>
      <c r="D102" s="273"/>
      <c r="E102" s="273"/>
      <c r="F102" s="273"/>
      <c r="G102" s="273"/>
      <c r="H102" s="273"/>
      <c r="I102" s="50">
        <v>123</v>
      </c>
      <c r="J102" s="460"/>
      <c r="K102" s="460"/>
      <c r="L102" s="273" t="s">
        <v>296</v>
      </c>
      <c r="M102" s="273"/>
      <c r="N102" s="273"/>
      <c r="O102" s="273"/>
      <c r="P102" s="273"/>
      <c r="Q102" s="273"/>
      <c r="R102" s="166">
        <v>647</v>
      </c>
      <c r="S102" s="731"/>
      <c r="T102" s="732"/>
    </row>
    <row r="103" spans="2:20" x14ac:dyDescent="0.2">
      <c r="B103" s="436" t="s">
        <v>297</v>
      </c>
      <c r="C103" s="273"/>
      <c r="D103" s="273"/>
      <c r="E103" s="273"/>
      <c r="F103" s="273"/>
      <c r="G103" s="273"/>
      <c r="H103" s="273"/>
      <c r="I103" s="50">
        <v>101</v>
      </c>
      <c r="J103" s="460"/>
      <c r="K103" s="460"/>
      <c r="L103" s="273" t="s">
        <v>298</v>
      </c>
      <c r="M103" s="273"/>
      <c r="N103" s="273"/>
      <c r="O103" s="273"/>
      <c r="P103" s="273"/>
      <c r="Q103" s="273"/>
      <c r="R103" s="166">
        <v>1003</v>
      </c>
      <c r="S103" s="731"/>
      <c r="T103" s="732"/>
    </row>
    <row r="104" spans="2:20" x14ac:dyDescent="0.2">
      <c r="B104" s="436" t="s">
        <v>299</v>
      </c>
      <c r="C104" s="273"/>
      <c r="D104" s="273"/>
      <c r="E104" s="273"/>
      <c r="F104" s="273"/>
      <c r="G104" s="273"/>
      <c r="H104" s="273"/>
      <c r="I104" s="50">
        <v>102</v>
      </c>
      <c r="J104" s="460"/>
      <c r="K104" s="460"/>
      <c r="L104" s="273" t="s">
        <v>300</v>
      </c>
      <c r="M104" s="273"/>
      <c r="N104" s="273"/>
      <c r="O104" s="273"/>
      <c r="P104" s="273"/>
      <c r="Q104" s="273"/>
      <c r="R104" s="166">
        <v>1004</v>
      </c>
      <c r="S104" s="731"/>
      <c r="T104" s="732"/>
    </row>
    <row r="105" spans="2:20" x14ac:dyDescent="0.2">
      <c r="B105" s="436" t="s">
        <v>301</v>
      </c>
      <c r="C105" s="273"/>
      <c r="D105" s="273"/>
      <c r="E105" s="273"/>
      <c r="F105" s="273"/>
      <c r="G105" s="273"/>
      <c r="H105" s="273"/>
      <c r="I105" s="50">
        <v>784</v>
      </c>
      <c r="J105" s="460"/>
      <c r="K105" s="460"/>
      <c r="L105" s="273" t="s">
        <v>302</v>
      </c>
      <c r="M105" s="273"/>
      <c r="N105" s="273"/>
      <c r="O105" s="273"/>
      <c r="P105" s="273"/>
      <c r="Q105" s="273"/>
      <c r="R105" s="166">
        <v>843</v>
      </c>
      <c r="S105" s="731"/>
      <c r="T105" s="732"/>
    </row>
    <row r="106" spans="2:20" ht="13.5" thickBot="1" x14ac:dyDescent="0.25">
      <c r="B106" s="437" t="s">
        <v>303</v>
      </c>
      <c r="C106" s="274"/>
      <c r="D106" s="274"/>
      <c r="E106" s="274"/>
      <c r="F106" s="274"/>
      <c r="G106" s="274"/>
      <c r="H106" s="274"/>
      <c r="I106" s="74">
        <v>129</v>
      </c>
      <c r="J106" s="457"/>
      <c r="K106" s="457"/>
      <c r="L106" s="535"/>
      <c r="M106" s="535"/>
      <c r="N106" s="535"/>
      <c r="O106" s="535"/>
      <c r="P106" s="535"/>
      <c r="Q106" s="535"/>
      <c r="R106" s="535"/>
      <c r="S106" s="535"/>
      <c r="T106" s="536"/>
    </row>
    <row r="107" spans="2:20" ht="13.5" thickBot="1" x14ac:dyDescent="0.25">
      <c r="B107" s="494" t="s">
        <v>304</v>
      </c>
      <c r="C107" s="495"/>
      <c r="D107" s="495"/>
      <c r="E107" s="495"/>
      <c r="F107" s="495"/>
      <c r="G107" s="495"/>
      <c r="H107" s="495"/>
      <c r="I107" s="495"/>
      <c r="J107" s="495"/>
      <c r="K107" s="495"/>
      <c r="L107" s="495"/>
      <c r="M107" s="495"/>
      <c r="N107" s="495"/>
      <c r="O107" s="495"/>
      <c r="P107" s="495"/>
      <c r="Q107" s="495"/>
      <c r="R107" s="495"/>
      <c r="S107" s="495"/>
      <c r="T107" s="496"/>
    </row>
    <row r="108" spans="2:20" x14ac:dyDescent="0.2">
      <c r="B108" s="444" t="s">
        <v>305</v>
      </c>
      <c r="C108" s="445"/>
      <c r="D108" s="445"/>
      <c r="E108" s="445"/>
      <c r="F108" s="445"/>
      <c r="G108" s="445"/>
      <c r="H108" s="445"/>
      <c r="I108" s="445"/>
      <c r="J108" s="445"/>
      <c r="K108" s="445"/>
      <c r="L108" s="445"/>
      <c r="M108" s="445"/>
      <c r="N108" s="445"/>
      <c r="O108" s="445"/>
      <c r="P108" s="445"/>
      <c r="Q108" s="445"/>
      <c r="R108" s="165">
        <v>1005</v>
      </c>
      <c r="S108" s="729"/>
      <c r="T108" s="730"/>
    </row>
    <row r="109" spans="2:20" x14ac:dyDescent="0.2">
      <c r="B109" s="436" t="s">
        <v>306</v>
      </c>
      <c r="C109" s="273"/>
      <c r="D109" s="273"/>
      <c r="E109" s="273"/>
      <c r="F109" s="273"/>
      <c r="G109" s="273"/>
      <c r="H109" s="273"/>
      <c r="I109" s="273"/>
      <c r="J109" s="273"/>
      <c r="K109" s="273"/>
      <c r="L109" s="273"/>
      <c r="M109" s="273"/>
      <c r="N109" s="273"/>
      <c r="O109" s="273"/>
      <c r="P109" s="273"/>
      <c r="Q109" s="273"/>
      <c r="R109" s="166">
        <v>975</v>
      </c>
      <c r="S109" s="731"/>
      <c r="T109" s="732"/>
    </row>
    <row r="110" spans="2:20" x14ac:dyDescent="0.2">
      <c r="B110" s="436" t="s">
        <v>307</v>
      </c>
      <c r="C110" s="273"/>
      <c r="D110" s="273"/>
      <c r="E110" s="273"/>
      <c r="F110" s="273"/>
      <c r="G110" s="273"/>
      <c r="H110" s="273"/>
      <c r="I110" s="273"/>
      <c r="J110" s="273"/>
      <c r="K110" s="273"/>
      <c r="L110" s="273"/>
      <c r="M110" s="273"/>
      <c r="N110" s="273"/>
      <c r="O110" s="273"/>
      <c r="P110" s="273"/>
      <c r="Q110" s="273"/>
      <c r="R110" s="166">
        <v>1021</v>
      </c>
      <c r="S110" s="731"/>
      <c r="T110" s="732"/>
    </row>
    <row r="111" spans="2:20" x14ac:dyDescent="0.2">
      <c r="B111" s="436" t="s">
        <v>308</v>
      </c>
      <c r="C111" s="273"/>
      <c r="D111" s="273"/>
      <c r="E111" s="273"/>
      <c r="F111" s="273"/>
      <c r="G111" s="273"/>
      <c r="H111" s="273"/>
      <c r="I111" s="273"/>
      <c r="J111" s="273"/>
      <c r="K111" s="273"/>
      <c r="L111" s="273"/>
      <c r="M111" s="273"/>
      <c r="N111" s="273"/>
      <c r="O111" s="273"/>
      <c r="P111" s="273"/>
      <c r="Q111" s="273"/>
      <c r="R111" s="166">
        <v>1191</v>
      </c>
      <c r="S111" s="731"/>
      <c r="T111" s="732"/>
    </row>
    <row r="112" spans="2:20" x14ac:dyDescent="0.2">
      <c r="B112" s="436" t="s">
        <v>309</v>
      </c>
      <c r="C112" s="273"/>
      <c r="D112" s="273"/>
      <c r="E112" s="273"/>
      <c r="F112" s="273"/>
      <c r="G112" s="273"/>
      <c r="H112" s="273"/>
      <c r="I112" s="273"/>
      <c r="J112" s="273"/>
      <c r="K112" s="273"/>
      <c r="L112" s="273"/>
      <c r="M112" s="273"/>
      <c r="N112" s="273"/>
      <c r="O112" s="273"/>
      <c r="P112" s="273"/>
      <c r="Q112" s="273"/>
      <c r="R112" s="166">
        <v>1192</v>
      </c>
      <c r="S112" s="731"/>
      <c r="T112" s="732"/>
    </row>
    <row r="113" spans="2:20" x14ac:dyDescent="0.2">
      <c r="B113" s="436" t="s">
        <v>310</v>
      </c>
      <c r="C113" s="273"/>
      <c r="D113" s="273"/>
      <c r="E113" s="273"/>
      <c r="F113" s="273"/>
      <c r="G113" s="273"/>
      <c r="H113" s="273"/>
      <c r="I113" s="273"/>
      <c r="J113" s="273"/>
      <c r="K113" s="273"/>
      <c r="L113" s="273"/>
      <c r="M113" s="273"/>
      <c r="N113" s="273"/>
      <c r="O113" s="273"/>
      <c r="P113" s="273"/>
      <c r="Q113" s="273"/>
      <c r="R113" s="166">
        <v>1193</v>
      </c>
      <c r="S113" s="731"/>
      <c r="T113" s="732"/>
    </row>
    <row r="114" spans="2:20" x14ac:dyDescent="0.2">
      <c r="B114" s="436" t="s">
        <v>311</v>
      </c>
      <c r="C114" s="273"/>
      <c r="D114" s="273"/>
      <c r="E114" s="273"/>
      <c r="F114" s="273"/>
      <c r="G114" s="273"/>
      <c r="H114" s="273"/>
      <c r="I114" s="273"/>
      <c r="J114" s="273"/>
      <c r="K114" s="273"/>
      <c r="L114" s="273"/>
      <c r="M114" s="273"/>
      <c r="N114" s="273"/>
      <c r="O114" s="273"/>
      <c r="P114" s="273"/>
      <c r="Q114" s="273"/>
      <c r="R114" s="166">
        <v>1194</v>
      </c>
      <c r="S114" s="731"/>
      <c r="T114" s="732"/>
    </row>
    <row r="115" spans="2:20" x14ac:dyDescent="0.2">
      <c r="B115" s="436" t="s">
        <v>312</v>
      </c>
      <c r="C115" s="273"/>
      <c r="D115" s="273"/>
      <c r="E115" s="273"/>
      <c r="F115" s="273"/>
      <c r="G115" s="273"/>
      <c r="H115" s="273"/>
      <c r="I115" s="273"/>
      <c r="J115" s="273"/>
      <c r="K115" s="273"/>
      <c r="L115" s="273"/>
      <c r="M115" s="273"/>
      <c r="N115" s="273"/>
      <c r="O115" s="273"/>
      <c r="P115" s="273"/>
      <c r="Q115" s="273"/>
      <c r="R115" s="166">
        <v>1782</v>
      </c>
      <c r="S115" s="735"/>
      <c r="T115" s="736"/>
    </row>
    <row r="116" spans="2:20" ht="13.5" thickBot="1" x14ac:dyDescent="0.25">
      <c r="B116" s="437" t="s">
        <v>313</v>
      </c>
      <c r="C116" s="274"/>
      <c r="D116" s="274"/>
      <c r="E116" s="274"/>
      <c r="F116" s="274"/>
      <c r="G116" s="274"/>
      <c r="H116" s="274"/>
      <c r="I116" s="274"/>
      <c r="J116" s="274"/>
      <c r="K116" s="274"/>
      <c r="L116" s="274"/>
      <c r="M116" s="274"/>
      <c r="N116" s="274"/>
      <c r="O116" s="274"/>
      <c r="P116" s="274"/>
      <c r="Q116" s="274"/>
      <c r="R116" s="168">
        <v>1783</v>
      </c>
      <c r="S116" s="737"/>
      <c r="T116" s="738"/>
    </row>
    <row r="117" spans="2:20" ht="13.5" thickBot="1" x14ac:dyDescent="0.25">
      <c r="B117" s="494" t="s">
        <v>314</v>
      </c>
      <c r="C117" s="495"/>
      <c r="D117" s="495"/>
      <c r="E117" s="495"/>
      <c r="F117" s="495"/>
      <c r="G117" s="495"/>
      <c r="H117" s="495"/>
      <c r="I117" s="495"/>
      <c r="J117" s="495"/>
      <c r="K117" s="495"/>
      <c r="L117" s="495"/>
      <c r="M117" s="495"/>
      <c r="N117" s="495"/>
      <c r="O117" s="495"/>
      <c r="P117" s="495"/>
      <c r="Q117" s="495"/>
      <c r="R117" s="495"/>
      <c r="S117" s="495"/>
      <c r="T117" s="496"/>
    </row>
    <row r="118" spans="2:20" x14ac:dyDescent="0.2">
      <c r="B118" s="444" t="s">
        <v>315</v>
      </c>
      <c r="C118" s="445"/>
      <c r="D118" s="445"/>
      <c r="E118" s="445"/>
      <c r="F118" s="445"/>
      <c r="G118" s="445"/>
      <c r="H118" s="445"/>
      <c r="I118" s="445"/>
      <c r="J118" s="445"/>
      <c r="K118" s="445"/>
      <c r="L118" s="445"/>
      <c r="M118" s="445"/>
      <c r="N118" s="445"/>
      <c r="O118" s="445"/>
      <c r="P118" s="445"/>
      <c r="Q118" s="445"/>
      <c r="R118" s="165">
        <v>1195</v>
      </c>
      <c r="S118" s="729"/>
      <c r="T118" s="730"/>
    </row>
    <row r="119" spans="2:20" x14ac:dyDescent="0.2">
      <c r="B119" s="436" t="s">
        <v>316</v>
      </c>
      <c r="C119" s="273"/>
      <c r="D119" s="273"/>
      <c r="E119" s="273"/>
      <c r="F119" s="273"/>
      <c r="G119" s="273"/>
      <c r="H119" s="273"/>
      <c r="I119" s="273"/>
      <c r="J119" s="273"/>
      <c r="K119" s="273"/>
      <c r="L119" s="273"/>
      <c r="M119" s="273"/>
      <c r="N119" s="273"/>
      <c r="O119" s="273"/>
      <c r="P119" s="273"/>
      <c r="Q119" s="273"/>
      <c r="R119" s="166">
        <v>1691</v>
      </c>
      <c r="S119" s="731"/>
      <c r="T119" s="732"/>
    </row>
    <row r="120" spans="2:20" x14ac:dyDescent="0.2">
      <c r="B120" s="436" t="s">
        <v>317</v>
      </c>
      <c r="C120" s="273"/>
      <c r="D120" s="273"/>
      <c r="E120" s="273"/>
      <c r="F120" s="273"/>
      <c r="G120" s="273"/>
      <c r="H120" s="273"/>
      <c r="I120" s="273"/>
      <c r="J120" s="273"/>
      <c r="K120" s="273"/>
      <c r="L120" s="273"/>
      <c r="M120" s="273"/>
      <c r="N120" s="273"/>
      <c r="O120" s="273"/>
      <c r="P120" s="273"/>
      <c r="Q120" s="273"/>
      <c r="R120" s="166">
        <v>1196</v>
      </c>
      <c r="S120" s="731"/>
      <c r="T120" s="732"/>
    </row>
    <row r="121" spans="2:20" x14ac:dyDescent="0.2">
      <c r="B121" s="436" t="s">
        <v>318</v>
      </c>
      <c r="C121" s="273"/>
      <c r="D121" s="273"/>
      <c r="E121" s="273"/>
      <c r="F121" s="273"/>
      <c r="G121" s="273"/>
      <c r="H121" s="273"/>
      <c r="I121" s="273"/>
      <c r="J121" s="273"/>
      <c r="K121" s="273"/>
      <c r="L121" s="273"/>
      <c r="M121" s="273"/>
      <c r="N121" s="273"/>
      <c r="O121" s="273"/>
      <c r="P121" s="273"/>
      <c r="Q121" s="273"/>
      <c r="R121" s="166">
        <v>1197</v>
      </c>
      <c r="S121" s="731"/>
      <c r="T121" s="732"/>
    </row>
    <row r="122" spans="2:20" x14ac:dyDescent="0.2">
      <c r="B122" s="436" t="s">
        <v>319</v>
      </c>
      <c r="C122" s="273"/>
      <c r="D122" s="273"/>
      <c r="E122" s="273"/>
      <c r="F122" s="273"/>
      <c r="G122" s="273"/>
      <c r="H122" s="273"/>
      <c r="I122" s="273"/>
      <c r="J122" s="273"/>
      <c r="K122" s="273"/>
      <c r="L122" s="273"/>
      <c r="M122" s="273"/>
      <c r="N122" s="273"/>
      <c r="O122" s="273"/>
      <c r="P122" s="273"/>
      <c r="Q122" s="273"/>
      <c r="R122" s="166">
        <v>238</v>
      </c>
      <c r="S122" s="731"/>
      <c r="T122" s="732"/>
    </row>
    <row r="123" spans="2:20" ht="13.5" thickBot="1" x14ac:dyDescent="0.25">
      <c r="B123" s="437" t="s">
        <v>320</v>
      </c>
      <c r="C123" s="274"/>
      <c r="D123" s="274"/>
      <c r="E123" s="274"/>
      <c r="F123" s="274"/>
      <c r="G123" s="274"/>
      <c r="H123" s="274"/>
      <c r="I123" s="274"/>
      <c r="J123" s="274"/>
      <c r="K123" s="274"/>
      <c r="L123" s="274"/>
      <c r="M123" s="274"/>
      <c r="N123" s="274"/>
      <c r="O123" s="274"/>
      <c r="P123" s="274"/>
      <c r="Q123" s="274"/>
      <c r="R123" s="168">
        <v>1586</v>
      </c>
      <c r="S123" s="733"/>
      <c r="T123" s="734"/>
    </row>
    <row r="124" spans="2:20" ht="13.5" thickBot="1" x14ac:dyDescent="0.25">
      <c r="B124" s="494" t="s">
        <v>321</v>
      </c>
      <c r="C124" s="495"/>
      <c r="D124" s="495"/>
      <c r="E124" s="495"/>
      <c r="F124" s="495"/>
      <c r="G124" s="495"/>
      <c r="H124" s="495"/>
      <c r="I124" s="495"/>
      <c r="J124" s="495"/>
      <c r="K124" s="495"/>
      <c r="L124" s="495"/>
      <c r="M124" s="495"/>
      <c r="N124" s="495"/>
      <c r="O124" s="495"/>
      <c r="P124" s="495"/>
      <c r="Q124" s="495"/>
      <c r="R124" s="495"/>
      <c r="S124" s="495"/>
      <c r="T124" s="496"/>
    </row>
    <row r="125" spans="2:20" x14ac:dyDescent="0.2">
      <c r="B125" s="444" t="s">
        <v>322</v>
      </c>
      <c r="C125" s="445"/>
      <c r="D125" s="445"/>
      <c r="E125" s="445"/>
      <c r="F125" s="445"/>
      <c r="G125" s="445"/>
      <c r="H125" s="445"/>
      <c r="I125" s="445"/>
      <c r="J125" s="445"/>
      <c r="K125" s="445"/>
      <c r="L125" s="445"/>
      <c r="M125" s="445"/>
      <c r="N125" s="445"/>
      <c r="O125" s="445"/>
      <c r="P125" s="445"/>
      <c r="Q125" s="445"/>
      <c r="R125" s="165">
        <v>1823</v>
      </c>
      <c r="S125" s="729"/>
      <c r="T125" s="730"/>
    </row>
    <row r="126" spans="2:20" x14ac:dyDescent="0.2">
      <c r="B126" s="436" t="s">
        <v>323</v>
      </c>
      <c r="C126" s="273"/>
      <c r="D126" s="273"/>
      <c r="E126" s="273"/>
      <c r="F126" s="273"/>
      <c r="G126" s="273"/>
      <c r="H126" s="273"/>
      <c r="I126" s="273"/>
      <c r="J126" s="273"/>
      <c r="K126" s="273"/>
      <c r="L126" s="273"/>
      <c r="M126" s="273"/>
      <c r="N126" s="273"/>
      <c r="O126" s="273"/>
      <c r="P126" s="273"/>
      <c r="Q126" s="273"/>
      <c r="R126" s="166">
        <v>1824</v>
      </c>
      <c r="S126" s="731"/>
      <c r="T126" s="732"/>
    </row>
    <row r="127" spans="2:20" x14ac:dyDescent="0.2">
      <c r="B127" s="436" t="s">
        <v>324</v>
      </c>
      <c r="C127" s="273"/>
      <c r="D127" s="273"/>
      <c r="E127" s="273"/>
      <c r="F127" s="273"/>
      <c r="G127" s="273"/>
      <c r="H127" s="273"/>
      <c r="I127" s="273"/>
      <c r="J127" s="273"/>
      <c r="K127" s="273"/>
      <c r="L127" s="273"/>
      <c r="M127" s="273"/>
      <c r="N127" s="273"/>
      <c r="O127" s="273"/>
      <c r="P127" s="273"/>
      <c r="Q127" s="273"/>
      <c r="R127" s="166">
        <v>1825</v>
      </c>
      <c r="S127" s="731"/>
      <c r="T127" s="732"/>
    </row>
    <row r="128" spans="2:20" ht="13.5" thickBot="1" x14ac:dyDescent="0.25">
      <c r="B128" s="437" t="s">
        <v>325</v>
      </c>
      <c r="C128" s="274"/>
      <c r="D128" s="274"/>
      <c r="E128" s="274"/>
      <c r="F128" s="274"/>
      <c r="G128" s="274"/>
      <c r="H128" s="274"/>
      <c r="I128" s="274"/>
      <c r="J128" s="274"/>
      <c r="K128" s="274"/>
      <c r="L128" s="274"/>
      <c r="M128" s="274"/>
      <c r="N128" s="274"/>
      <c r="O128" s="274"/>
      <c r="P128" s="274"/>
      <c r="Q128" s="274"/>
      <c r="R128" s="168">
        <v>1826</v>
      </c>
      <c r="S128" s="733"/>
      <c r="T128" s="734"/>
    </row>
    <row r="129" spans="2:20" ht="13.5" thickBot="1" x14ac:dyDescent="0.25"/>
    <row r="130" spans="2:20" ht="13.9" customHeight="1" thickBot="1" x14ac:dyDescent="0.25">
      <c r="B130" s="530" t="s">
        <v>326</v>
      </c>
      <c r="C130" s="439"/>
      <c r="D130" s="439"/>
      <c r="E130" s="439"/>
      <c r="F130" s="439"/>
      <c r="G130" s="439"/>
      <c r="H130" s="439"/>
      <c r="I130" s="439"/>
      <c r="J130" s="439"/>
      <c r="K130" s="439"/>
      <c r="L130" s="439"/>
      <c r="M130" s="439"/>
      <c r="N130" s="439"/>
      <c r="O130" s="439"/>
      <c r="P130" s="439"/>
      <c r="Q130" s="439"/>
      <c r="R130" s="439"/>
      <c r="S130" s="439"/>
      <c r="T130" s="440"/>
    </row>
    <row r="131" spans="2:20" ht="13.5" thickBot="1" x14ac:dyDescent="0.25">
      <c r="B131" s="531" t="s">
        <v>327</v>
      </c>
      <c r="C131" s="531"/>
      <c r="D131" s="531"/>
      <c r="E131" s="531"/>
      <c r="F131" s="531"/>
      <c r="G131" s="531"/>
      <c r="H131" s="532" t="s">
        <v>328</v>
      </c>
      <c r="I131" s="532"/>
      <c r="J131" s="532"/>
      <c r="K131" s="533" t="s">
        <v>329</v>
      </c>
      <c r="L131" s="533"/>
      <c r="M131" s="533"/>
      <c r="N131" s="533" t="s">
        <v>330</v>
      </c>
      <c r="O131" s="533"/>
      <c r="P131" s="533"/>
      <c r="Q131" s="533"/>
      <c r="R131" s="533"/>
      <c r="S131" s="533"/>
      <c r="T131" s="534"/>
    </row>
    <row r="132" spans="2:20" ht="13.5" thickBot="1" x14ac:dyDescent="0.25">
      <c r="B132" s="531"/>
      <c r="C132" s="531"/>
      <c r="D132" s="531"/>
      <c r="E132" s="531"/>
      <c r="F132" s="531"/>
      <c r="G132" s="531"/>
      <c r="H132" s="532"/>
      <c r="I132" s="532"/>
      <c r="J132" s="532"/>
      <c r="K132" s="533"/>
      <c r="L132" s="533"/>
      <c r="M132" s="533"/>
      <c r="N132" s="533" t="s">
        <v>331</v>
      </c>
      <c r="O132" s="533"/>
      <c r="P132" s="533"/>
      <c r="Q132" s="533" t="s">
        <v>332</v>
      </c>
      <c r="R132" s="533"/>
      <c r="S132" s="533"/>
      <c r="T132" s="534"/>
    </row>
    <row r="133" spans="2:20" x14ac:dyDescent="0.2">
      <c r="B133" s="436" t="s">
        <v>333</v>
      </c>
      <c r="C133" s="273"/>
      <c r="D133" s="273"/>
      <c r="E133" s="273"/>
      <c r="F133" s="273"/>
      <c r="G133" s="273"/>
      <c r="H133" s="171">
        <v>1358</v>
      </c>
      <c r="I133" s="528"/>
      <c r="J133" s="528"/>
      <c r="K133" s="171">
        <v>1359</v>
      </c>
      <c r="L133" s="528"/>
      <c r="M133" s="528"/>
      <c r="N133" s="171">
        <v>1360</v>
      </c>
      <c r="O133" s="528"/>
      <c r="P133" s="528"/>
      <c r="Q133" s="171">
        <v>1361</v>
      </c>
      <c r="R133" s="739"/>
      <c r="S133" s="740"/>
      <c r="T133" s="127" t="s">
        <v>12</v>
      </c>
    </row>
    <row r="134" spans="2:20" ht="13.5" thickBot="1" x14ac:dyDescent="0.25">
      <c r="B134" s="436" t="s">
        <v>334</v>
      </c>
      <c r="C134" s="273"/>
      <c r="D134" s="273"/>
      <c r="E134" s="273"/>
      <c r="F134" s="273"/>
      <c r="G134" s="273"/>
      <c r="H134" s="172">
        <v>1184</v>
      </c>
      <c r="I134" s="529"/>
      <c r="J134" s="529"/>
      <c r="K134" s="172">
        <v>1362</v>
      </c>
      <c r="L134" s="529"/>
      <c r="M134" s="529"/>
      <c r="N134" s="172">
        <v>1363</v>
      </c>
      <c r="O134" s="529"/>
      <c r="P134" s="529"/>
      <c r="Q134" s="50">
        <v>1364</v>
      </c>
      <c r="R134" s="405"/>
      <c r="S134" s="405"/>
      <c r="T134" s="131" t="s">
        <v>50</v>
      </c>
    </row>
    <row r="135" spans="2:20" ht="13.15" customHeight="1" thickBot="1" x14ac:dyDescent="0.25">
      <c r="B135" s="520" t="s">
        <v>335</v>
      </c>
      <c r="C135" s="521"/>
      <c r="D135" s="521"/>
      <c r="E135" s="521"/>
      <c r="F135" s="521"/>
      <c r="G135" s="521"/>
      <c r="H135" s="173">
        <v>1365</v>
      </c>
      <c r="I135" s="522" t="s">
        <v>336</v>
      </c>
      <c r="J135" s="523"/>
      <c r="K135" s="174">
        <v>1366</v>
      </c>
      <c r="L135" s="522" t="s">
        <v>336</v>
      </c>
      <c r="M135" s="523"/>
      <c r="N135" s="174">
        <v>1367</v>
      </c>
      <c r="O135" s="522" t="s">
        <v>336</v>
      </c>
      <c r="P135" s="523"/>
      <c r="Q135" s="524"/>
      <c r="R135" s="324"/>
      <c r="S135" s="324"/>
      <c r="T135" s="131" t="s">
        <v>12</v>
      </c>
    </row>
    <row r="136" spans="2:20" ht="13.15" customHeight="1" thickBot="1" x14ac:dyDescent="0.25">
      <c r="B136" s="520" t="s">
        <v>334</v>
      </c>
      <c r="C136" s="521"/>
      <c r="D136" s="521"/>
      <c r="E136" s="521"/>
      <c r="F136" s="521"/>
      <c r="G136" s="521"/>
      <c r="H136" s="175">
        <v>1185</v>
      </c>
      <c r="I136" s="525" t="s">
        <v>336</v>
      </c>
      <c r="J136" s="526"/>
      <c r="K136" s="176">
        <v>1369</v>
      </c>
      <c r="L136" s="525" t="s">
        <v>336</v>
      </c>
      <c r="M136" s="526"/>
      <c r="N136" s="176">
        <v>1370</v>
      </c>
      <c r="O136" s="525" t="s">
        <v>336</v>
      </c>
      <c r="P136" s="526"/>
      <c r="Q136" s="527"/>
      <c r="R136" s="322"/>
      <c r="S136" s="322"/>
      <c r="T136" s="131" t="s">
        <v>50</v>
      </c>
    </row>
    <row r="137" spans="2:20" ht="13.9" customHeight="1" thickBot="1" x14ac:dyDescent="0.25">
      <c r="B137" s="515" t="s">
        <v>337</v>
      </c>
      <c r="C137" s="516"/>
      <c r="D137" s="516"/>
      <c r="E137" s="516"/>
      <c r="F137" s="516"/>
      <c r="G137" s="517"/>
      <c r="H137" s="177">
        <v>1096</v>
      </c>
      <c r="I137" s="518"/>
      <c r="J137" s="518"/>
      <c r="K137" s="177">
        <v>1097</v>
      </c>
      <c r="L137" s="518"/>
      <c r="M137" s="518"/>
      <c r="N137" s="177">
        <v>1106</v>
      </c>
      <c r="O137" s="518"/>
      <c r="P137" s="518"/>
      <c r="Q137" s="178">
        <v>1372</v>
      </c>
      <c r="R137" s="519"/>
      <c r="S137" s="519"/>
      <c r="T137" s="180" t="s">
        <v>55</v>
      </c>
    </row>
    <row r="138" spans="2:20" ht="13.5" thickBot="1" x14ac:dyDescent="0.25"/>
    <row r="139" spans="2:20" ht="13.9" customHeight="1" x14ac:dyDescent="0.2">
      <c r="B139" s="438" t="s">
        <v>338</v>
      </c>
      <c r="C139" s="439"/>
      <c r="D139" s="439"/>
      <c r="E139" s="439"/>
      <c r="F139" s="439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  <c r="Q139" s="439"/>
      <c r="R139" s="439"/>
      <c r="S139" s="439"/>
      <c r="T139" s="440"/>
    </row>
    <row r="140" spans="2:20" ht="13.5" thickBot="1" x14ac:dyDescent="0.25">
      <c r="B140" s="441" t="s">
        <v>339</v>
      </c>
      <c r="C140" s="442"/>
      <c r="D140" s="442"/>
      <c r="E140" s="442"/>
      <c r="F140" s="442"/>
      <c r="G140" s="442"/>
      <c r="H140" s="442"/>
      <c r="I140" s="442"/>
      <c r="J140" s="442"/>
      <c r="K140" s="442"/>
      <c r="L140" s="442"/>
      <c r="M140" s="442"/>
      <c r="N140" s="442"/>
      <c r="O140" s="442"/>
      <c r="P140" s="442"/>
      <c r="Q140" s="442"/>
      <c r="R140" s="442"/>
      <c r="S140" s="442"/>
      <c r="T140" s="443"/>
    </row>
    <row r="141" spans="2:20" ht="13.5" thickBot="1" x14ac:dyDescent="0.25">
      <c r="B141" s="464" t="s">
        <v>340</v>
      </c>
      <c r="C141" s="465"/>
      <c r="D141" s="465"/>
      <c r="E141" s="465"/>
      <c r="F141" s="465"/>
      <c r="G141" s="465"/>
      <c r="H141" s="465"/>
      <c r="I141" s="465"/>
      <c r="J141" s="465"/>
      <c r="K141" s="465"/>
      <c r="L141" s="506"/>
      <c r="M141" s="464" t="s">
        <v>341</v>
      </c>
      <c r="N141" s="465"/>
      <c r="O141" s="507" t="s">
        <v>342</v>
      </c>
      <c r="P141" s="508"/>
      <c r="Q141" s="509"/>
      <c r="R141" s="510" t="s">
        <v>343</v>
      </c>
      <c r="S141" s="510"/>
      <c r="T141" s="510"/>
    </row>
    <row r="142" spans="2:20" ht="13.15" customHeight="1" x14ac:dyDescent="0.2">
      <c r="B142" s="420" t="s">
        <v>344</v>
      </c>
      <c r="C142" s="470"/>
      <c r="D142" s="470"/>
      <c r="E142" s="470"/>
      <c r="F142" s="470"/>
      <c r="G142" s="470"/>
      <c r="H142" s="470"/>
      <c r="I142" s="470"/>
      <c r="J142" s="470"/>
      <c r="K142" s="470"/>
      <c r="L142" s="471"/>
      <c r="M142" s="84">
        <v>994</v>
      </c>
      <c r="N142" s="181"/>
      <c r="O142" s="84">
        <v>876</v>
      </c>
      <c r="P142" s="511"/>
      <c r="Q142" s="512"/>
      <c r="R142" s="182">
        <v>898</v>
      </c>
      <c r="S142" s="513"/>
      <c r="T142" s="514"/>
    </row>
    <row r="143" spans="2:20" ht="13.15" customHeight="1" x14ac:dyDescent="0.2">
      <c r="B143" s="420" t="s">
        <v>345</v>
      </c>
      <c r="C143" s="403"/>
      <c r="D143" s="403"/>
      <c r="E143" s="403"/>
      <c r="F143" s="403"/>
      <c r="G143" s="403"/>
      <c r="H143" s="403"/>
      <c r="I143" s="403"/>
      <c r="J143" s="403"/>
      <c r="K143" s="403"/>
      <c r="L143" s="404"/>
      <c r="M143" s="50">
        <v>986</v>
      </c>
      <c r="N143" s="146"/>
      <c r="O143" s="50">
        <v>990</v>
      </c>
      <c r="P143" s="504"/>
      <c r="Q143" s="505"/>
      <c r="R143" s="183">
        <v>373</v>
      </c>
      <c r="S143" s="489"/>
      <c r="T143" s="490"/>
    </row>
    <row r="144" spans="2:20" ht="13.15" customHeight="1" x14ac:dyDescent="0.2">
      <c r="B144" s="420" t="s">
        <v>346</v>
      </c>
      <c r="C144" s="403"/>
      <c r="D144" s="403"/>
      <c r="E144" s="403"/>
      <c r="F144" s="403"/>
      <c r="G144" s="403"/>
      <c r="H144" s="403"/>
      <c r="I144" s="403"/>
      <c r="J144" s="403"/>
      <c r="K144" s="403"/>
      <c r="L144" s="404"/>
      <c r="M144" s="50">
        <v>987</v>
      </c>
      <c r="N144" s="146"/>
      <c r="O144" s="50">
        <v>991</v>
      </c>
      <c r="P144" s="504"/>
      <c r="Q144" s="505"/>
      <c r="R144" s="183">
        <v>382</v>
      </c>
      <c r="S144" s="489"/>
      <c r="T144" s="490"/>
    </row>
    <row r="145" spans="2:20" ht="13.15" customHeight="1" x14ac:dyDescent="0.2">
      <c r="B145" s="420" t="s">
        <v>347</v>
      </c>
      <c r="C145" s="403"/>
      <c r="D145" s="403"/>
      <c r="E145" s="403"/>
      <c r="F145" s="403"/>
      <c r="G145" s="403"/>
      <c r="H145" s="403"/>
      <c r="I145" s="403"/>
      <c r="J145" s="403"/>
      <c r="K145" s="403"/>
      <c r="L145" s="404"/>
      <c r="M145" s="50">
        <v>988</v>
      </c>
      <c r="N145" s="146"/>
      <c r="O145" s="50">
        <v>1001</v>
      </c>
      <c r="P145" s="504"/>
      <c r="Q145" s="505"/>
      <c r="R145" s="183">
        <v>761</v>
      </c>
      <c r="S145" s="489"/>
      <c r="T145" s="490"/>
    </row>
    <row r="146" spans="2:20" ht="13.15" customHeight="1" x14ac:dyDescent="0.2">
      <c r="B146" s="420" t="s">
        <v>348</v>
      </c>
      <c r="C146" s="403"/>
      <c r="D146" s="403"/>
      <c r="E146" s="403"/>
      <c r="F146" s="403"/>
      <c r="G146" s="403"/>
      <c r="H146" s="403"/>
      <c r="I146" s="403"/>
      <c r="J146" s="403"/>
      <c r="K146" s="403"/>
      <c r="L146" s="404"/>
      <c r="M146" s="50">
        <v>792</v>
      </c>
      <c r="N146" s="146"/>
      <c r="O146" s="50">
        <v>794</v>
      </c>
      <c r="P146" s="504"/>
      <c r="Q146" s="505"/>
      <c r="R146" s="183">
        <v>773</v>
      </c>
      <c r="S146" s="489"/>
      <c r="T146" s="490"/>
    </row>
    <row r="147" spans="2:20" x14ac:dyDescent="0.2">
      <c r="B147" s="420" t="s">
        <v>349</v>
      </c>
      <c r="C147" s="470"/>
      <c r="D147" s="470"/>
      <c r="E147" s="470"/>
      <c r="F147" s="470"/>
      <c r="G147" s="470"/>
      <c r="H147" s="470"/>
      <c r="I147" s="470"/>
      <c r="J147" s="470"/>
      <c r="K147" s="470"/>
      <c r="L147" s="470"/>
      <c r="M147" s="470"/>
      <c r="N147" s="470"/>
      <c r="O147" s="470"/>
      <c r="P147" s="470"/>
      <c r="Q147" s="471"/>
      <c r="R147" s="183">
        <v>365</v>
      </c>
      <c r="S147" s="502"/>
      <c r="T147" s="503"/>
    </row>
    <row r="148" spans="2:20" x14ac:dyDescent="0.2">
      <c r="B148" s="420" t="s">
        <v>350</v>
      </c>
      <c r="C148" s="470"/>
      <c r="D148" s="470"/>
      <c r="E148" s="470"/>
      <c r="F148" s="470"/>
      <c r="G148" s="470"/>
      <c r="H148" s="470"/>
      <c r="I148" s="470"/>
      <c r="J148" s="470"/>
      <c r="K148" s="470"/>
      <c r="L148" s="470"/>
      <c r="M148" s="470"/>
      <c r="N148" s="470"/>
      <c r="O148" s="470"/>
      <c r="P148" s="470"/>
      <c r="Q148" s="471"/>
      <c r="R148" s="183">
        <v>366</v>
      </c>
      <c r="S148" s="502"/>
      <c r="T148" s="503"/>
    </row>
    <row r="149" spans="2:20" x14ac:dyDescent="0.2">
      <c r="B149" s="420" t="s">
        <v>351</v>
      </c>
      <c r="C149" s="470"/>
      <c r="D149" s="470"/>
      <c r="E149" s="470"/>
      <c r="F149" s="470"/>
      <c r="G149" s="470"/>
      <c r="H149" s="470"/>
      <c r="I149" s="470"/>
      <c r="J149" s="470"/>
      <c r="K149" s="470"/>
      <c r="L149" s="470"/>
      <c r="M149" s="470"/>
      <c r="N149" s="470"/>
      <c r="O149" s="470"/>
      <c r="P149" s="470"/>
      <c r="Q149" s="471"/>
      <c r="R149" s="183">
        <v>392</v>
      </c>
      <c r="S149" s="489"/>
      <c r="T149" s="490"/>
    </row>
    <row r="150" spans="2:20" x14ac:dyDescent="0.2">
      <c r="B150" s="420" t="s">
        <v>352</v>
      </c>
      <c r="C150" s="470"/>
      <c r="D150" s="470"/>
      <c r="E150" s="470"/>
      <c r="F150" s="470"/>
      <c r="G150" s="470"/>
      <c r="H150" s="470"/>
      <c r="I150" s="470"/>
      <c r="J150" s="470"/>
      <c r="K150" s="470"/>
      <c r="L150" s="470"/>
      <c r="M150" s="470"/>
      <c r="N150" s="470"/>
      <c r="O150" s="470"/>
      <c r="P150" s="470"/>
      <c r="Q150" s="471"/>
      <c r="R150" s="166">
        <v>1153</v>
      </c>
      <c r="S150" s="489"/>
      <c r="T150" s="490"/>
    </row>
    <row r="151" spans="2:20" ht="13.5" thickBot="1" x14ac:dyDescent="0.25">
      <c r="B151" s="491" t="s">
        <v>353</v>
      </c>
      <c r="C151" s="492"/>
      <c r="D151" s="492"/>
      <c r="E151" s="492"/>
      <c r="F151" s="492"/>
      <c r="G151" s="492"/>
      <c r="H151" s="492"/>
      <c r="I151" s="492"/>
      <c r="J151" s="492"/>
      <c r="K151" s="492"/>
      <c r="L151" s="492"/>
      <c r="M151" s="492"/>
      <c r="N151" s="492"/>
      <c r="O151" s="492"/>
      <c r="P151" s="492"/>
      <c r="Q151" s="493"/>
      <c r="R151" s="167">
        <v>984</v>
      </c>
      <c r="S151" s="489"/>
      <c r="T151" s="490"/>
    </row>
    <row r="152" spans="2:20" ht="13.5" thickBot="1" x14ac:dyDescent="0.25">
      <c r="B152" s="494" t="s">
        <v>354</v>
      </c>
      <c r="C152" s="495"/>
      <c r="D152" s="495"/>
      <c r="E152" s="495"/>
      <c r="F152" s="495"/>
      <c r="G152" s="495"/>
      <c r="H152" s="495"/>
      <c r="I152" s="495"/>
      <c r="J152" s="495"/>
      <c r="K152" s="495"/>
      <c r="L152" s="495"/>
      <c r="M152" s="495"/>
      <c r="N152" s="495"/>
      <c r="O152" s="495"/>
      <c r="P152" s="495"/>
      <c r="Q152" s="495"/>
      <c r="R152" s="495"/>
      <c r="S152" s="495"/>
      <c r="T152" s="496"/>
    </row>
    <row r="153" spans="2:20" x14ac:dyDescent="0.2">
      <c r="B153" s="497" t="s">
        <v>355</v>
      </c>
      <c r="C153" s="498"/>
      <c r="D153" s="498"/>
      <c r="E153" s="498"/>
      <c r="F153" s="498"/>
      <c r="G153" s="498"/>
      <c r="H153" s="498"/>
      <c r="I153" s="498"/>
      <c r="J153" s="498"/>
      <c r="K153" s="498"/>
      <c r="L153" s="498"/>
      <c r="M153" s="498"/>
      <c r="N153" s="498"/>
      <c r="O153" s="498"/>
      <c r="P153" s="498"/>
      <c r="Q153" s="499"/>
      <c r="R153" s="184">
        <v>839</v>
      </c>
      <c r="S153" s="500"/>
      <c r="T153" s="501"/>
    </row>
    <row r="154" spans="2:20" x14ac:dyDescent="0.2">
      <c r="B154" s="185" t="s">
        <v>356</v>
      </c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50">
        <v>989</v>
      </c>
      <c r="N154" s="187"/>
      <c r="O154" s="50">
        <v>993</v>
      </c>
      <c r="P154" s="461"/>
      <c r="Q154" s="461"/>
      <c r="R154" s="183">
        <v>384</v>
      </c>
      <c r="S154" s="484"/>
      <c r="T154" s="485"/>
    </row>
    <row r="155" spans="2:20" x14ac:dyDescent="0.2">
      <c r="B155" s="188" t="s">
        <v>357</v>
      </c>
      <c r="C155" s="189"/>
      <c r="D155" s="189"/>
      <c r="E155" s="189"/>
      <c r="F155" s="50">
        <v>815</v>
      </c>
      <c r="G155" s="118"/>
      <c r="H155" s="486"/>
      <c r="I155" s="487"/>
      <c r="J155" s="487"/>
      <c r="K155" s="487"/>
      <c r="L155" s="487"/>
      <c r="M155" s="487"/>
      <c r="N155" s="487"/>
      <c r="O155" s="487"/>
      <c r="P155" s="487"/>
      <c r="Q155" s="488"/>
      <c r="R155" s="183">
        <v>390</v>
      </c>
      <c r="S155" s="472"/>
      <c r="T155" s="473"/>
    </row>
    <row r="156" spans="2:20" x14ac:dyDescent="0.2">
      <c r="B156" s="188" t="s">
        <v>358</v>
      </c>
      <c r="C156" s="189"/>
      <c r="D156" s="189"/>
      <c r="E156" s="189"/>
      <c r="F156" s="50">
        <v>741</v>
      </c>
      <c r="G156" s="118"/>
      <c r="H156" s="486"/>
      <c r="I156" s="487"/>
      <c r="J156" s="487"/>
      <c r="K156" s="487"/>
      <c r="L156" s="487"/>
      <c r="M156" s="487"/>
      <c r="N156" s="487"/>
      <c r="O156" s="487"/>
      <c r="P156" s="487"/>
      <c r="Q156" s="488"/>
      <c r="R156" s="183">
        <v>742</v>
      </c>
      <c r="S156" s="472"/>
      <c r="T156" s="473"/>
    </row>
    <row r="157" spans="2:20" x14ac:dyDescent="0.2">
      <c r="B157" s="420" t="s">
        <v>359</v>
      </c>
      <c r="C157" s="470"/>
      <c r="D157" s="470"/>
      <c r="E157" s="470"/>
      <c r="F157" s="470"/>
      <c r="G157" s="470"/>
      <c r="H157" s="470"/>
      <c r="I157" s="470"/>
      <c r="J157" s="470"/>
      <c r="K157" s="470"/>
      <c r="L157" s="470"/>
      <c r="M157" s="470"/>
      <c r="N157" s="470"/>
      <c r="O157" s="470"/>
      <c r="P157" s="470"/>
      <c r="Q157" s="471"/>
      <c r="R157" s="183">
        <v>841</v>
      </c>
      <c r="S157" s="472"/>
      <c r="T157" s="473"/>
    </row>
    <row r="158" spans="2:20" ht="13.5" thickBot="1" x14ac:dyDescent="0.25">
      <c r="B158" s="423" t="s">
        <v>360</v>
      </c>
      <c r="C158" s="474"/>
      <c r="D158" s="474"/>
      <c r="E158" s="474"/>
      <c r="F158" s="474"/>
      <c r="G158" s="474"/>
      <c r="H158" s="474"/>
      <c r="I158" s="474"/>
      <c r="J158" s="474"/>
      <c r="K158" s="474"/>
      <c r="L158" s="474"/>
      <c r="M158" s="474"/>
      <c r="N158" s="474"/>
      <c r="O158" s="474"/>
      <c r="P158" s="474"/>
      <c r="Q158" s="475"/>
      <c r="R158" s="167">
        <v>855</v>
      </c>
      <c r="S158" s="458"/>
      <c r="T158" s="459"/>
    </row>
    <row r="159" spans="2:20" ht="13.15" customHeight="1" x14ac:dyDescent="0.2">
      <c r="B159" s="441" t="s">
        <v>361</v>
      </c>
      <c r="C159" s="442"/>
      <c r="D159" s="442"/>
      <c r="E159" s="442"/>
      <c r="F159" s="442"/>
      <c r="G159" s="442"/>
      <c r="H159" s="442"/>
      <c r="I159" s="442"/>
      <c r="J159" s="442"/>
      <c r="K159" s="442"/>
      <c r="L159" s="442"/>
      <c r="M159" s="442"/>
      <c r="N159" s="442"/>
      <c r="O159" s="442"/>
      <c r="P159" s="442"/>
      <c r="Q159" s="442"/>
      <c r="R159" s="442"/>
      <c r="S159" s="442"/>
      <c r="T159" s="443"/>
    </row>
    <row r="160" spans="2:20" ht="26.65" customHeight="1" x14ac:dyDescent="0.2">
      <c r="B160" s="476" t="s">
        <v>362</v>
      </c>
      <c r="C160" s="477"/>
      <c r="D160" s="477"/>
      <c r="E160" s="477"/>
      <c r="F160" s="264">
        <v>828</v>
      </c>
      <c r="G160" s="190"/>
      <c r="H160" s="478" t="s">
        <v>363</v>
      </c>
      <c r="I160" s="479"/>
      <c r="J160" s="479"/>
      <c r="K160" s="479"/>
      <c r="L160" s="480"/>
      <c r="M160" s="264">
        <v>830</v>
      </c>
      <c r="N160" s="191"/>
      <c r="O160" s="481" t="s">
        <v>364</v>
      </c>
      <c r="P160" s="481"/>
      <c r="Q160" s="481"/>
      <c r="R160" s="265">
        <v>829</v>
      </c>
      <c r="S160" s="482"/>
      <c r="T160" s="483"/>
    </row>
    <row r="161" spans="2:20" ht="13.9" customHeight="1" thickBot="1" x14ac:dyDescent="0.25">
      <c r="B161" s="441" t="s">
        <v>365</v>
      </c>
      <c r="C161" s="442"/>
      <c r="D161" s="442"/>
      <c r="E161" s="442"/>
      <c r="F161" s="442"/>
      <c r="G161" s="442"/>
      <c r="H161" s="442"/>
      <c r="I161" s="442"/>
      <c r="J161" s="442"/>
      <c r="K161" s="442"/>
      <c r="L161" s="442"/>
      <c r="M161" s="442"/>
      <c r="N161" s="442"/>
      <c r="O161" s="442"/>
      <c r="P161" s="442"/>
      <c r="Q161" s="442"/>
      <c r="R161" s="442"/>
      <c r="S161" s="442"/>
      <c r="T161" s="443"/>
    </row>
    <row r="162" spans="2:20" x14ac:dyDescent="0.2">
      <c r="B162" s="464" t="s">
        <v>340</v>
      </c>
      <c r="C162" s="465"/>
      <c r="D162" s="465"/>
      <c r="E162" s="465"/>
      <c r="F162" s="465"/>
      <c r="G162" s="465"/>
      <c r="H162" s="465"/>
      <c r="I162" s="465"/>
      <c r="J162" s="465"/>
      <c r="K162" s="465"/>
      <c r="L162" s="465"/>
      <c r="M162" s="466" t="s">
        <v>341</v>
      </c>
      <c r="N162" s="466"/>
      <c r="O162" s="467" t="s">
        <v>366</v>
      </c>
      <c r="P162" s="467"/>
      <c r="Q162" s="467"/>
      <c r="R162" s="468"/>
      <c r="S162" s="468"/>
      <c r="T162" s="469"/>
    </row>
    <row r="163" spans="2:20" x14ac:dyDescent="0.2">
      <c r="B163" s="446" t="s">
        <v>367</v>
      </c>
      <c r="C163" s="447"/>
      <c r="D163" s="447"/>
      <c r="E163" s="447"/>
      <c r="F163" s="447"/>
      <c r="G163" s="447"/>
      <c r="H163" s="447"/>
      <c r="I163" s="447"/>
      <c r="J163" s="447"/>
      <c r="K163" s="447"/>
      <c r="L163" s="447"/>
      <c r="M163" s="50">
        <v>772</v>
      </c>
      <c r="N163" s="118"/>
      <c r="O163" s="50">
        <v>811</v>
      </c>
      <c r="P163" s="460"/>
      <c r="Q163" s="460"/>
      <c r="R163" s="448"/>
      <c r="S163" s="448"/>
      <c r="T163" s="449"/>
    </row>
    <row r="164" spans="2:20" x14ac:dyDescent="0.2">
      <c r="B164" s="446" t="s">
        <v>368</v>
      </c>
      <c r="C164" s="447"/>
      <c r="D164" s="447"/>
      <c r="E164" s="447"/>
      <c r="F164" s="447"/>
      <c r="G164" s="447"/>
      <c r="H164" s="447"/>
      <c r="I164" s="447"/>
      <c r="J164" s="447"/>
      <c r="K164" s="447"/>
      <c r="L164" s="447"/>
      <c r="M164" s="50">
        <v>873</v>
      </c>
      <c r="N164" s="118"/>
      <c r="O164" s="50">
        <v>1002</v>
      </c>
      <c r="P164" s="460"/>
      <c r="Q164" s="460"/>
      <c r="R164" s="448"/>
      <c r="S164" s="448"/>
      <c r="T164" s="449"/>
    </row>
    <row r="165" spans="2:20" x14ac:dyDescent="0.2">
      <c r="B165" s="446" t="s">
        <v>369</v>
      </c>
      <c r="C165" s="447"/>
      <c r="D165" s="447"/>
      <c r="E165" s="447"/>
      <c r="F165" s="447"/>
      <c r="G165" s="447"/>
      <c r="H165" s="447"/>
      <c r="I165" s="447"/>
      <c r="J165" s="447"/>
      <c r="K165" s="447"/>
      <c r="L165" s="447"/>
      <c r="M165" s="50">
        <v>1120</v>
      </c>
      <c r="N165" s="187"/>
      <c r="O165" s="50">
        <v>1121</v>
      </c>
      <c r="P165" s="461"/>
      <c r="Q165" s="461"/>
      <c r="R165" s="462"/>
      <c r="S165" s="462"/>
      <c r="T165" s="463"/>
    </row>
    <row r="166" spans="2:20" x14ac:dyDescent="0.2">
      <c r="B166" s="446" t="s">
        <v>370</v>
      </c>
      <c r="C166" s="447"/>
      <c r="D166" s="447"/>
      <c r="E166" s="447"/>
      <c r="F166" s="447"/>
      <c r="G166" s="447"/>
      <c r="H166" s="447"/>
      <c r="I166" s="447"/>
      <c r="J166" s="447"/>
      <c r="K166" s="447"/>
      <c r="L166" s="447"/>
      <c r="M166" s="50">
        <v>1122</v>
      </c>
      <c r="N166" s="118"/>
      <c r="O166" s="50">
        <v>1124</v>
      </c>
      <c r="P166" s="460"/>
      <c r="Q166" s="460"/>
      <c r="R166" s="448"/>
      <c r="S166" s="448"/>
      <c r="T166" s="449"/>
    </row>
    <row r="167" spans="2:20" x14ac:dyDescent="0.2">
      <c r="B167" s="446" t="s">
        <v>371</v>
      </c>
      <c r="C167" s="447"/>
      <c r="D167" s="447"/>
      <c r="E167" s="447"/>
      <c r="F167" s="447"/>
      <c r="G167" s="447"/>
      <c r="H167" s="447"/>
      <c r="I167" s="447"/>
      <c r="J167" s="447"/>
      <c r="K167" s="447"/>
      <c r="L167" s="447"/>
      <c r="M167" s="50">
        <v>1838</v>
      </c>
      <c r="N167" s="118"/>
      <c r="O167" s="50">
        <v>1839</v>
      </c>
      <c r="P167" s="460"/>
      <c r="Q167" s="460"/>
      <c r="R167" s="448"/>
      <c r="S167" s="448"/>
      <c r="T167" s="449"/>
    </row>
    <row r="168" spans="2:20" x14ac:dyDescent="0.2">
      <c r="B168" s="446" t="s">
        <v>372</v>
      </c>
      <c r="C168" s="447"/>
      <c r="D168" s="447"/>
      <c r="E168" s="447"/>
      <c r="F168" s="447"/>
      <c r="G168" s="447"/>
      <c r="H168" s="447"/>
      <c r="I168" s="447"/>
      <c r="J168" s="447"/>
      <c r="K168" s="447"/>
      <c r="L168" s="447"/>
      <c r="M168" s="50">
        <v>1775</v>
      </c>
      <c r="N168" s="118"/>
      <c r="O168" s="322"/>
      <c r="P168" s="322"/>
      <c r="Q168" s="322"/>
      <c r="R168" s="448"/>
      <c r="S168" s="448"/>
      <c r="T168" s="449"/>
    </row>
    <row r="169" spans="2:20" x14ac:dyDescent="0.2">
      <c r="B169" s="446" t="s">
        <v>373</v>
      </c>
      <c r="C169" s="447"/>
      <c r="D169" s="447"/>
      <c r="E169" s="447"/>
      <c r="F169" s="447"/>
      <c r="G169" s="447"/>
      <c r="H169" s="447"/>
      <c r="I169" s="447"/>
      <c r="J169" s="447"/>
      <c r="K169" s="447"/>
      <c r="L169" s="447"/>
      <c r="M169" s="50">
        <v>1911</v>
      </c>
      <c r="N169" s="118"/>
      <c r="O169" s="322"/>
      <c r="P169" s="322"/>
      <c r="Q169" s="322"/>
      <c r="R169" s="448"/>
      <c r="S169" s="448"/>
      <c r="T169" s="449"/>
    </row>
    <row r="170" spans="2:20" x14ac:dyDescent="0.2">
      <c r="B170" s="446" t="s">
        <v>374</v>
      </c>
      <c r="C170" s="447"/>
      <c r="D170" s="447"/>
      <c r="E170" s="447"/>
      <c r="F170" s="447"/>
      <c r="G170" s="447"/>
      <c r="H170" s="447"/>
      <c r="I170" s="447"/>
      <c r="J170" s="447"/>
      <c r="K170" s="447"/>
      <c r="L170" s="447"/>
      <c r="M170" s="50">
        <v>1992</v>
      </c>
      <c r="N170" s="118"/>
      <c r="O170" s="322"/>
      <c r="P170" s="322"/>
      <c r="Q170" s="322"/>
      <c r="R170" s="448"/>
      <c r="S170" s="448"/>
      <c r="T170" s="449"/>
    </row>
    <row r="171" spans="2:20" x14ac:dyDescent="0.2">
      <c r="B171" s="450" t="s">
        <v>375</v>
      </c>
      <c r="C171" s="451"/>
      <c r="D171" s="451"/>
      <c r="E171" s="451"/>
      <c r="F171" s="451"/>
      <c r="G171" s="451"/>
      <c r="H171" s="451"/>
      <c r="I171" s="451"/>
      <c r="J171" s="451"/>
      <c r="K171" s="451"/>
      <c r="L171" s="451"/>
      <c r="M171" s="454" t="s">
        <v>376</v>
      </c>
      <c r="N171" s="454"/>
      <c r="O171" s="454" t="s">
        <v>377</v>
      </c>
      <c r="P171" s="454"/>
      <c r="Q171" s="454"/>
      <c r="R171" s="455" t="s">
        <v>283</v>
      </c>
      <c r="S171" s="455"/>
      <c r="T171" s="456"/>
    </row>
    <row r="172" spans="2:20" ht="13.5" thickBot="1" x14ac:dyDescent="0.25">
      <c r="B172" s="452"/>
      <c r="C172" s="453"/>
      <c r="D172" s="453"/>
      <c r="E172" s="453"/>
      <c r="F172" s="453"/>
      <c r="G172" s="453"/>
      <c r="H172" s="453"/>
      <c r="I172" s="453"/>
      <c r="J172" s="453"/>
      <c r="K172" s="453"/>
      <c r="L172" s="453"/>
      <c r="M172" s="74">
        <v>999</v>
      </c>
      <c r="N172" s="119"/>
      <c r="O172" s="74">
        <v>998</v>
      </c>
      <c r="P172" s="457"/>
      <c r="Q172" s="457"/>
      <c r="R172" s="170">
        <v>953</v>
      </c>
      <c r="S172" s="458"/>
      <c r="T172" s="459"/>
    </row>
    <row r="173" spans="2:20" ht="13.5" thickBot="1" x14ac:dyDescent="0.25"/>
    <row r="174" spans="2:20" ht="15" customHeight="1" thickBot="1" x14ac:dyDescent="0.25">
      <c r="B174" s="438" t="s">
        <v>378</v>
      </c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39"/>
      <c r="Q174" s="439"/>
      <c r="R174" s="439"/>
      <c r="S174" s="439"/>
      <c r="T174" s="440"/>
    </row>
    <row r="175" spans="2:20" x14ac:dyDescent="0.2">
      <c r="B175" s="192" t="s">
        <v>379</v>
      </c>
      <c r="C175" s="193"/>
      <c r="D175" s="194"/>
      <c r="E175" s="194"/>
      <c r="F175" s="194"/>
      <c r="G175" s="194"/>
      <c r="H175" s="194"/>
      <c r="I175" s="194"/>
      <c r="J175" s="194"/>
      <c r="K175" s="194"/>
      <c r="L175" s="194"/>
      <c r="M175" s="194"/>
      <c r="N175" s="194"/>
      <c r="O175" s="194"/>
      <c r="P175" s="195"/>
      <c r="Q175" s="65">
        <v>1160</v>
      </c>
      <c r="R175" s="419"/>
      <c r="S175" s="419"/>
      <c r="T175" s="127" t="s">
        <v>12</v>
      </c>
    </row>
    <row r="176" spans="2:20" x14ac:dyDescent="0.2">
      <c r="B176" s="196" t="s">
        <v>380</v>
      </c>
      <c r="C176" s="197"/>
      <c r="D176" s="198"/>
      <c r="E176" s="198"/>
      <c r="F176" s="198"/>
      <c r="G176" s="198"/>
      <c r="H176" s="198"/>
      <c r="I176" s="198"/>
      <c r="J176" s="198"/>
      <c r="K176" s="198"/>
      <c r="L176" s="198"/>
      <c r="M176" s="198"/>
      <c r="N176" s="198"/>
      <c r="O176" s="198"/>
      <c r="P176" s="199"/>
      <c r="Q176" s="50">
        <v>1163</v>
      </c>
      <c r="R176" s="405"/>
      <c r="S176" s="405"/>
      <c r="T176" s="131" t="s">
        <v>50</v>
      </c>
    </row>
    <row r="177" spans="2:20" x14ac:dyDescent="0.2">
      <c r="B177" s="196" t="s">
        <v>381</v>
      </c>
      <c r="C177" s="197"/>
      <c r="D177" s="198"/>
      <c r="E177" s="198"/>
      <c r="F177" s="198"/>
      <c r="G177" s="198"/>
      <c r="H177" s="198"/>
      <c r="I177" s="198"/>
      <c r="J177" s="198"/>
      <c r="K177" s="198"/>
      <c r="L177" s="198"/>
      <c r="M177" s="198"/>
      <c r="N177" s="198"/>
      <c r="O177" s="198"/>
      <c r="P177" s="199"/>
      <c r="Q177" s="50">
        <v>1164</v>
      </c>
      <c r="R177" s="405"/>
      <c r="S177" s="405"/>
      <c r="T177" s="131" t="s">
        <v>50</v>
      </c>
    </row>
    <row r="178" spans="2:20" x14ac:dyDescent="0.2">
      <c r="B178" s="196" t="s">
        <v>382</v>
      </c>
      <c r="C178" s="197"/>
      <c r="D178" s="198"/>
      <c r="E178" s="198"/>
      <c r="F178" s="198"/>
      <c r="G178" s="198"/>
      <c r="H178" s="198"/>
      <c r="I178" s="198"/>
      <c r="J178" s="198"/>
      <c r="K178" s="198"/>
      <c r="L178" s="198"/>
      <c r="M178" s="198"/>
      <c r="N178" s="198"/>
      <c r="O178" s="198"/>
      <c r="P178" s="199"/>
      <c r="Q178" s="50">
        <v>1166</v>
      </c>
      <c r="R178" s="405"/>
      <c r="S178" s="405"/>
      <c r="T178" s="131" t="s">
        <v>12</v>
      </c>
    </row>
    <row r="179" spans="2:20" x14ac:dyDescent="0.2">
      <c r="B179" s="196" t="s">
        <v>383</v>
      </c>
      <c r="C179" s="197"/>
      <c r="D179" s="198"/>
      <c r="E179" s="198"/>
      <c r="F179" s="198"/>
      <c r="G179" s="198"/>
      <c r="H179" s="198"/>
      <c r="I179" s="198"/>
      <c r="J179" s="198"/>
      <c r="K179" s="198"/>
      <c r="L179" s="198"/>
      <c r="M179" s="198"/>
      <c r="N179" s="198"/>
      <c r="O179" s="198"/>
      <c r="P179" s="199"/>
      <c r="Q179" s="50">
        <v>1168</v>
      </c>
      <c r="R179" s="405"/>
      <c r="S179" s="405"/>
      <c r="T179" s="131" t="s">
        <v>55</v>
      </c>
    </row>
    <row r="180" spans="2:20" x14ac:dyDescent="0.2">
      <c r="B180" s="196" t="s">
        <v>384</v>
      </c>
      <c r="C180" s="197"/>
      <c r="D180" s="198"/>
      <c r="E180" s="198"/>
      <c r="F180" s="198"/>
      <c r="G180" s="198"/>
      <c r="H180" s="198"/>
      <c r="I180" s="198"/>
      <c r="J180" s="198"/>
      <c r="K180" s="198"/>
      <c r="L180" s="198"/>
      <c r="M180" s="198"/>
      <c r="N180" s="198"/>
      <c r="O180" s="198"/>
      <c r="P180" s="199"/>
      <c r="Q180" s="50">
        <v>1169</v>
      </c>
      <c r="R180" s="405"/>
      <c r="S180" s="405"/>
      <c r="T180" s="131" t="s">
        <v>55</v>
      </c>
    </row>
    <row r="181" spans="2:20" x14ac:dyDescent="0.2">
      <c r="B181" s="196" t="s">
        <v>385</v>
      </c>
      <c r="C181" s="197"/>
      <c r="D181" s="198"/>
      <c r="E181" s="198"/>
      <c r="F181" s="198"/>
      <c r="G181" s="198"/>
      <c r="H181" s="198"/>
      <c r="I181" s="198"/>
      <c r="J181" s="198"/>
      <c r="K181" s="198"/>
      <c r="L181" s="198"/>
      <c r="M181" s="198"/>
      <c r="N181" s="198"/>
      <c r="O181" s="198"/>
      <c r="P181" s="199"/>
      <c r="Q181" s="50">
        <v>1170</v>
      </c>
      <c r="R181" s="405"/>
      <c r="S181" s="405"/>
      <c r="T181" s="131" t="s">
        <v>55</v>
      </c>
    </row>
    <row r="182" spans="2:20" x14ac:dyDescent="0.2">
      <c r="B182" s="196" t="s">
        <v>386</v>
      </c>
      <c r="C182" s="197"/>
      <c r="D182" s="198"/>
      <c r="E182" s="198"/>
      <c r="F182" s="198"/>
      <c r="G182" s="198"/>
      <c r="H182" s="198"/>
      <c r="I182" s="198"/>
      <c r="J182" s="198"/>
      <c r="K182" s="198"/>
      <c r="L182" s="198"/>
      <c r="M182" s="198"/>
      <c r="N182" s="198"/>
      <c r="O182" s="198"/>
      <c r="P182" s="199"/>
      <c r="Q182" s="50">
        <v>1171</v>
      </c>
      <c r="R182" s="405"/>
      <c r="S182" s="405"/>
      <c r="T182" s="131" t="s">
        <v>12</v>
      </c>
    </row>
    <row r="183" spans="2:20" x14ac:dyDescent="0.2">
      <c r="B183" s="196" t="s">
        <v>387</v>
      </c>
      <c r="C183" s="197"/>
      <c r="D183" s="198"/>
      <c r="E183" s="198"/>
      <c r="F183" s="198"/>
      <c r="G183" s="198"/>
      <c r="H183" s="198"/>
      <c r="I183" s="198"/>
      <c r="J183" s="198"/>
      <c r="K183" s="198"/>
      <c r="L183" s="198"/>
      <c r="M183" s="198"/>
      <c r="N183" s="198"/>
      <c r="O183" s="198"/>
      <c r="P183" s="199"/>
      <c r="Q183" s="50">
        <v>1172</v>
      </c>
      <c r="R183" s="405"/>
      <c r="S183" s="405"/>
      <c r="T183" s="131" t="s">
        <v>50</v>
      </c>
    </row>
    <row r="184" spans="2:20" x14ac:dyDescent="0.2">
      <c r="B184" s="196" t="s">
        <v>388</v>
      </c>
      <c r="C184" s="197"/>
      <c r="D184" s="198"/>
      <c r="E184" s="198"/>
      <c r="F184" s="198"/>
      <c r="G184" s="198"/>
      <c r="H184" s="198"/>
      <c r="I184" s="198"/>
      <c r="J184" s="198"/>
      <c r="K184" s="198"/>
      <c r="L184" s="198"/>
      <c r="M184" s="198"/>
      <c r="N184" s="198"/>
      <c r="O184" s="198"/>
      <c r="P184" s="199"/>
      <c r="Q184" s="50">
        <v>1173</v>
      </c>
      <c r="R184" s="405"/>
      <c r="S184" s="405"/>
      <c r="T184" s="131" t="s">
        <v>12</v>
      </c>
    </row>
    <row r="185" spans="2:20" ht="13.5" thickBot="1" x14ac:dyDescent="0.25">
      <c r="B185" s="200" t="s">
        <v>389</v>
      </c>
      <c r="C185" s="201"/>
      <c r="D185" s="202"/>
      <c r="E185" s="202"/>
      <c r="F185" s="202"/>
      <c r="G185" s="202"/>
      <c r="H185" s="202"/>
      <c r="I185" s="202"/>
      <c r="J185" s="202"/>
      <c r="K185" s="202"/>
      <c r="L185" s="202"/>
      <c r="M185" s="202"/>
      <c r="N185" s="202"/>
      <c r="O185" s="202"/>
      <c r="P185" s="203"/>
      <c r="Q185" s="74">
        <v>1174</v>
      </c>
      <c r="R185" s="409"/>
      <c r="S185" s="409"/>
      <c r="T185" s="142" t="s">
        <v>55</v>
      </c>
    </row>
    <row r="186" spans="2:20" ht="13.5" thickBot="1" x14ac:dyDescent="0.25"/>
    <row r="187" spans="2:20" ht="15" customHeight="1" thickBot="1" x14ac:dyDescent="0.25">
      <c r="B187" s="438" t="s">
        <v>390</v>
      </c>
      <c r="C187" s="439"/>
      <c r="D187" s="439"/>
      <c r="E187" s="439"/>
      <c r="F187" s="439"/>
      <c r="G187" s="439"/>
      <c r="H187" s="439"/>
      <c r="I187" s="439"/>
      <c r="J187" s="439"/>
      <c r="K187" s="439"/>
      <c r="L187" s="439"/>
      <c r="M187" s="439"/>
      <c r="N187" s="439"/>
      <c r="O187" s="439"/>
      <c r="P187" s="439"/>
      <c r="Q187" s="439"/>
      <c r="R187" s="439"/>
      <c r="S187" s="439"/>
      <c r="T187" s="440"/>
    </row>
    <row r="188" spans="2:20" x14ac:dyDescent="0.2">
      <c r="B188" s="444" t="s">
        <v>391</v>
      </c>
      <c r="C188" s="445"/>
      <c r="D188" s="445"/>
      <c r="E188" s="445"/>
      <c r="F188" s="445"/>
      <c r="G188" s="445"/>
      <c r="H188" s="445"/>
      <c r="I188" s="445"/>
      <c r="J188" s="445"/>
      <c r="K188" s="445"/>
      <c r="L188" s="445"/>
      <c r="M188" s="445"/>
      <c r="N188" s="445"/>
      <c r="O188" s="445"/>
      <c r="P188" s="445"/>
      <c r="Q188" s="65">
        <v>940</v>
      </c>
      <c r="R188" s="419"/>
      <c r="S188" s="419"/>
      <c r="T188" s="204"/>
    </row>
    <row r="189" spans="2:20" x14ac:dyDescent="0.2">
      <c r="B189" s="436" t="s">
        <v>392</v>
      </c>
      <c r="C189" s="273"/>
      <c r="D189" s="273"/>
      <c r="E189" s="273"/>
      <c r="F189" s="273"/>
      <c r="G189" s="273"/>
      <c r="H189" s="273"/>
      <c r="I189" s="273"/>
      <c r="J189" s="273"/>
      <c r="K189" s="273"/>
      <c r="L189" s="273"/>
      <c r="M189" s="273"/>
      <c r="N189" s="273"/>
      <c r="O189" s="273"/>
      <c r="P189" s="273"/>
      <c r="Q189" s="50">
        <v>938</v>
      </c>
      <c r="R189" s="405"/>
      <c r="S189" s="405"/>
      <c r="T189" s="131" t="s">
        <v>12</v>
      </c>
    </row>
    <row r="190" spans="2:20" x14ac:dyDescent="0.2">
      <c r="B190" s="436" t="s">
        <v>393</v>
      </c>
      <c r="C190" s="273"/>
      <c r="D190" s="273"/>
      <c r="E190" s="273"/>
      <c r="F190" s="273"/>
      <c r="G190" s="273"/>
      <c r="H190" s="273"/>
      <c r="I190" s="273"/>
      <c r="J190" s="273"/>
      <c r="K190" s="273"/>
      <c r="L190" s="273"/>
      <c r="M190" s="273"/>
      <c r="N190" s="273"/>
      <c r="O190" s="273"/>
      <c r="P190" s="273"/>
      <c r="Q190" s="50">
        <v>949</v>
      </c>
      <c r="R190" s="405"/>
      <c r="S190" s="405"/>
      <c r="T190" s="131" t="s">
        <v>12</v>
      </c>
    </row>
    <row r="191" spans="2:20" x14ac:dyDescent="0.2">
      <c r="B191" s="436" t="s">
        <v>394</v>
      </c>
      <c r="C191" s="273"/>
      <c r="D191" s="273"/>
      <c r="E191" s="273"/>
      <c r="F191" s="273"/>
      <c r="G191" s="273"/>
      <c r="H191" s="273"/>
      <c r="I191" s="273"/>
      <c r="J191" s="273"/>
      <c r="K191" s="273"/>
      <c r="L191" s="273"/>
      <c r="M191" s="273"/>
      <c r="N191" s="273"/>
      <c r="O191" s="273"/>
      <c r="P191" s="273"/>
      <c r="Q191" s="50">
        <v>950</v>
      </c>
      <c r="R191" s="405"/>
      <c r="S191" s="405"/>
      <c r="T191" s="131" t="s">
        <v>50</v>
      </c>
    </row>
    <row r="192" spans="2:20" ht="13.5" thickBot="1" x14ac:dyDescent="0.25">
      <c r="B192" s="437" t="s">
        <v>395</v>
      </c>
      <c r="C192" s="274"/>
      <c r="D192" s="274"/>
      <c r="E192" s="274"/>
      <c r="F192" s="274"/>
      <c r="G192" s="274"/>
      <c r="H192" s="274"/>
      <c r="I192" s="274"/>
      <c r="J192" s="274"/>
      <c r="K192" s="274"/>
      <c r="L192" s="274"/>
      <c r="M192" s="274"/>
      <c r="N192" s="274"/>
      <c r="O192" s="274"/>
      <c r="P192" s="274"/>
      <c r="Q192" s="74">
        <v>1066</v>
      </c>
      <c r="R192" s="409"/>
      <c r="S192" s="409"/>
      <c r="T192" s="142" t="s">
        <v>55</v>
      </c>
    </row>
    <row r="193" spans="2:20" ht="13.5" thickBot="1" x14ac:dyDescent="0.25"/>
    <row r="194" spans="2:20" ht="15" customHeight="1" x14ac:dyDescent="0.2">
      <c r="B194" s="438" t="s">
        <v>396</v>
      </c>
      <c r="C194" s="439"/>
      <c r="D194" s="439"/>
      <c r="E194" s="439"/>
      <c r="F194" s="439"/>
      <c r="G194" s="439"/>
      <c r="H194" s="439"/>
      <c r="I194" s="439"/>
      <c r="J194" s="439"/>
      <c r="K194" s="439"/>
      <c r="L194" s="439"/>
      <c r="M194" s="439"/>
      <c r="N194" s="439"/>
      <c r="O194" s="439"/>
      <c r="P194" s="439"/>
      <c r="Q194" s="439"/>
      <c r="R194" s="439"/>
      <c r="S194" s="439"/>
      <c r="T194" s="440"/>
    </row>
    <row r="195" spans="2:20" ht="13.5" thickBot="1" x14ac:dyDescent="0.25">
      <c r="B195" s="441" t="s">
        <v>397</v>
      </c>
      <c r="C195" s="442"/>
      <c r="D195" s="442"/>
      <c r="E195" s="442"/>
      <c r="F195" s="442"/>
      <c r="G195" s="442"/>
      <c r="H195" s="442"/>
      <c r="I195" s="442"/>
      <c r="J195" s="442"/>
      <c r="K195" s="442"/>
      <c r="L195" s="442"/>
      <c r="M195" s="442"/>
      <c r="N195" s="442"/>
      <c r="O195" s="442"/>
      <c r="P195" s="442"/>
      <c r="Q195" s="442"/>
      <c r="R195" s="442"/>
      <c r="S195" s="442"/>
      <c r="T195" s="443"/>
    </row>
    <row r="196" spans="2:20" ht="13.5" thickBot="1" x14ac:dyDescent="0.25">
      <c r="B196" s="426" t="s">
        <v>398</v>
      </c>
      <c r="C196" s="427"/>
      <c r="D196" s="427"/>
      <c r="E196" s="427"/>
      <c r="F196" s="427"/>
      <c r="G196" s="427"/>
      <c r="H196" s="427"/>
      <c r="I196" s="427"/>
      <c r="J196" s="427"/>
      <c r="K196" s="427"/>
      <c r="L196" s="427"/>
      <c r="M196" s="427"/>
      <c r="N196" s="427"/>
      <c r="O196" s="427"/>
      <c r="P196" s="427"/>
      <c r="Q196" s="25">
        <v>1996</v>
      </c>
      <c r="R196" s="428" t="s">
        <v>14</v>
      </c>
      <c r="S196" s="429"/>
      <c r="T196" s="430"/>
    </row>
    <row r="197" spans="2:20" x14ac:dyDescent="0.2">
      <c r="B197" s="431" t="s">
        <v>399</v>
      </c>
      <c r="C197" s="432"/>
      <c r="D197" s="432"/>
      <c r="E197" s="432"/>
      <c r="F197" s="432"/>
      <c r="G197" s="432"/>
      <c r="H197" s="432"/>
      <c r="I197" s="432"/>
      <c r="J197" s="432"/>
      <c r="K197" s="432"/>
      <c r="L197" s="432"/>
      <c r="M197" s="432"/>
      <c r="N197" s="432"/>
      <c r="O197" s="432"/>
      <c r="P197" s="433"/>
      <c r="Q197" s="84">
        <v>884</v>
      </c>
      <c r="R197" s="434"/>
      <c r="S197" s="434"/>
      <c r="T197" s="435"/>
    </row>
    <row r="198" spans="2:20" x14ac:dyDescent="0.2">
      <c r="B198" s="420" t="s">
        <v>400</v>
      </c>
      <c r="C198" s="403"/>
      <c r="D198" s="403"/>
      <c r="E198" s="403"/>
      <c r="F198" s="403"/>
      <c r="G198" s="403"/>
      <c r="H198" s="403"/>
      <c r="I198" s="403"/>
      <c r="J198" s="403"/>
      <c r="K198" s="403"/>
      <c r="L198" s="403"/>
      <c r="M198" s="403"/>
      <c r="N198" s="403"/>
      <c r="O198" s="403"/>
      <c r="P198" s="404"/>
      <c r="Q198" s="50">
        <v>885</v>
      </c>
      <c r="R198" s="421"/>
      <c r="S198" s="421"/>
      <c r="T198" s="422"/>
    </row>
    <row r="199" spans="2:20" x14ac:dyDescent="0.2">
      <c r="B199" s="420" t="s">
        <v>401</v>
      </c>
      <c r="C199" s="403"/>
      <c r="D199" s="403"/>
      <c r="E199" s="403"/>
      <c r="F199" s="403"/>
      <c r="G199" s="403"/>
      <c r="H199" s="403"/>
      <c r="I199" s="403"/>
      <c r="J199" s="403"/>
      <c r="K199" s="403"/>
      <c r="L199" s="403"/>
      <c r="M199" s="403"/>
      <c r="N199" s="403"/>
      <c r="O199" s="403"/>
      <c r="P199" s="404"/>
      <c r="Q199" s="50">
        <v>886</v>
      </c>
      <c r="R199" s="421"/>
      <c r="S199" s="421"/>
      <c r="T199" s="422"/>
    </row>
    <row r="200" spans="2:20" x14ac:dyDescent="0.2">
      <c r="B200" s="420" t="s">
        <v>402</v>
      </c>
      <c r="C200" s="403"/>
      <c r="D200" s="403"/>
      <c r="E200" s="403"/>
      <c r="F200" s="403"/>
      <c r="G200" s="403"/>
      <c r="H200" s="403"/>
      <c r="I200" s="403"/>
      <c r="J200" s="403"/>
      <c r="K200" s="403"/>
      <c r="L200" s="403"/>
      <c r="M200" s="403"/>
      <c r="N200" s="403"/>
      <c r="O200" s="403"/>
      <c r="P200" s="404"/>
      <c r="Q200" s="50">
        <v>985</v>
      </c>
      <c r="R200" s="421"/>
      <c r="S200" s="421"/>
      <c r="T200" s="422"/>
    </row>
    <row r="201" spans="2:20" ht="13.5" thickBot="1" x14ac:dyDescent="0.25">
      <c r="B201" s="423" t="s">
        <v>403</v>
      </c>
      <c r="C201" s="407"/>
      <c r="D201" s="407"/>
      <c r="E201" s="407"/>
      <c r="F201" s="407"/>
      <c r="G201" s="407"/>
      <c r="H201" s="407"/>
      <c r="I201" s="407"/>
      <c r="J201" s="407"/>
      <c r="K201" s="407"/>
      <c r="L201" s="407"/>
      <c r="M201" s="407"/>
      <c r="N201" s="407"/>
      <c r="O201" s="407"/>
      <c r="P201" s="408"/>
      <c r="Q201" s="74">
        <v>887</v>
      </c>
      <c r="R201" s="424"/>
      <c r="S201" s="424"/>
      <c r="T201" s="425"/>
    </row>
    <row r="202" spans="2:20" x14ac:dyDescent="0.2">
      <c r="B202" s="413" t="s">
        <v>404</v>
      </c>
      <c r="C202" s="414"/>
      <c r="D202" s="414"/>
      <c r="E202" s="414"/>
      <c r="F202" s="414"/>
      <c r="G202" s="414"/>
      <c r="H202" s="414"/>
      <c r="I202" s="414"/>
      <c r="J202" s="414"/>
      <c r="K202" s="414"/>
      <c r="L202" s="414"/>
      <c r="M202" s="414"/>
      <c r="N202" s="414"/>
      <c r="O202" s="414"/>
      <c r="P202" s="414"/>
      <c r="Q202" s="414"/>
      <c r="R202" s="414"/>
      <c r="S202" s="414"/>
      <c r="T202" s="415"/>
    </row>
    <row r="203" spans="2:20" ht="13.5" thickBot="1" x14ac:dyDescent="0.25">
      <c r="B203" s="416" t="s">
        <v>405</v>
      </c>
      <c r="C203" s="417"/>
      <c r="D203" s="417"/>
      <c r="E203" s="417"/>
      <c r="F203" s="417"/>
      <c r="G203" s="417"/>
      <c r="H203" s="417"/>
      <c r="I203" s="417"/>
      <c r="J203" s="417"/>
      <c r="K203" s="417"/>
      <c r="L203" s="417"/>
      <c r="M203" s="417"/>
      <c r="N203" s="417"/>
      <c r="O203" s="417"/>
      <c r="P203" s="417"/>
      <c r="Q203" s="417"/>
      <c r="R203" s="417"/>
      <c r="S203" s="417"/>
      <c r="T203" s="418"/>
    </row>
    <row r="204" spans="2:20" x14ac:dyDescent="0.2">
      <c r="B204" s="206" t="s">
        <v>406</v>
      </c>
      <c r="C204" s="207"/>
      <c r="D204" s="208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10"/>
      <c r="Q204" s="65">
        <v>1954</v>
      </c>
      <c r="R204" s="419"/>
      <c r="S204" s="419"/>
      <c r="T204" s="211" t="s">
        <v>12</v>
      </c>
    </row>
    <row r="205" spans="2:20" x14ac:dyDescent="0.2">
      <c r="B205" s="185" t="s">
        <v>407</v>
      </c>
      <c r="C205" s="186"/>
      <c r="D205" s="212"/>
      <c r="E205" s="213"/>
      <c r="F205" s="213"/>
      <c r="G205" s="213"/>
      <c r="H205" s="213"/>
      <c r="I205" s="213"/>
      <c r="J205" s="213"/>
      <c r="K205" s="213"/>
      <c r="L205" s="213"/>
      <c r="M205" s="213"/>
      <c r="N205" s="213"/>
      <c r="O205" s="213"/>
      <c r="P205" s="214"/>
      <c r="Q205" s="50">
        <v>1955</v>
      </c>
      <c r="R205" s="405"/>
      <c r="S205" s="405"/>
      <c r="T205" s="215" t="s">
        <v>12</v>
      </c>
    </row>
    <row r="206" spans="2:20" x14ac:dyDescent="0.2">
      <c r="B206" s="185" t="s">
        <v>408</v>
      </c>
      <c r="C206" s="186"/>
      <c r="D206" s="212"/>
      <c r="E206" s="213"/>
      <c r="F206" s="213"/>
      <c r="G206" s="213"/>
      <c r="H206" s="213"/>
      <c r="I206" s="213"/>
      <c r="J206" s="213"/>
      <c r="K206" s="213"/>
      <c r="L206" s="213"/>
      <c r="M206" s="213"/>
      <c r="N206" s="213"/>
      <c r="O206" s="213"/>
      <c r="P206" s="214"/>
      <c r="Q206" s="50">
        <v>1956</v>
      </c>
      <c r="R206" s="405"/>
      <c r="S206" s="405"/>
      <c r="T206" s="215" t="s">
        <v>12</v>
      </c>
    </row>
    <row r="207" spans="2:20" x14ac:dyDescent="0.2">
      <c r="B207" s="185" t="s">
        <v>409</v>
      </c>
      <c r="C207" s="186"/>
      <c r="D207" s="212"/>
      <c r="E207" s="213"/>
      <c r="F207" s="213"/>
      <c r="G207" s="213"/>
      <c r="H207" s="213"/>
      <c r="I207" s="213"/>
      <c r="J207" s="213"/>
      <c r="K207" s="213"/>
      <c r="L207" s="213"/>
      <c r="M207" s="213"/>
      <c r="N207" s="213"/>
      <c r="O207" s="213"/>
      <c r="P207" s="214"/>
      <c r="Q207" s="50">
        <v>1957</v>
      </c>
      <c r="R207" s="405"/>
      <c r="S207" s="405"/>
      <c r="T207" s="215" t="s">
        <v>12</v>
      </c>
    </row>
    <row r="208" spans="2:20" x14ac:dyDescent="0.2">
      <c r="B208" s="185" t="s">
        <v>410</v>
      </c>
      <c r="C208" s="186"/>
      <c r="D208" s="212"/>
      <c r="E208" s="213"/>
      <c r="F208" s="213"/>
      <c r="G208" s="213"/>
      <c r="H208" s="213"/>
      <c r="I208" s="213"/>
      <c r="J208" s="213"/>
      <c r="K208" s="213"/>
      <c r="L208" s="213"/>
      <c r="M208" s="213"/>
      <c r="N208" s="213"/>
      <c r="O208" s="213"/>
      <c r="P208" s="214"/>
      <c r="Q208" s="50">
        <v>1958</v>
      </c>
      <c r="R208" s="405"/>
      <c r="S208" s="405"/>
      <c r="T208" s="215" t="s">
        <v>12</v>
      </c>
    </row>
    <row r="209" spans="2:20" x14ac:dyDescent="0.2">
      <c r="B209" s="185" t="s">
        <v>411</v>
      </c>
      <c r="C209" s="186"/>
      <c r="D209" s="212"/>
      <c r="E209" s="213"/>
      <c r="F209" s="213"/>
      <c r="G209" s="213"/>
      <c r="H209" s="213"/>
      <c r="I209" s="213"/>
      <c r="J209" s="213"/>
      <c r="K209" s="213"/>
      <c r="L209" s="213"/>
      <c r="M209" s="213"/>
      <c r="N209" s="213"/>
      <c r="O209" s="213"/>
      <c r="P209" s="214"/>
      <c r="Q209" s="50">
        <v>1959</v>
      </c>
      <c r="R209" s="405"/>
      <c r="S209" s="405"/>
      <c r="T209" s="215" t="s">
        <v>12</v>
      </c>
    </row>
    <row r="210" spans="2:20" x14ac:dyDescent="0.2">
      <c r="B210" s="185" t="s">
        <v>412</v>
      </c>
      <c r="C210" s="186"/>
      <c r="D210" s="212"/>
      <c r="E210" s="213"/>
      <c r="F210" s="213"/>
      <c r="G210" s="213"/>
      <c r="H210" s="213"/>
      <c r="I210" s="213"/>
      <c r="J210" s="213"/>
      <c r="K210" s="213"/>
      <c r="L210" s="213"/>
      <c r="M210" s="213"/>
      <c r="N210" s="213"/>
      <c r="O210" s="213"/>
      <c r="P210" s="214"/>
      <c r="Q210" s="50">
        <v>1960</v>
      </c>
      <c r="R210" s="405"/>
      <c r="S210" s="405"/>
      <c r="T210" s="215" t="s">
        <v>12</v>
      </c>
    </row>
    <row r="211" spans="2:20" x14ac:dyDescent="0.2">
      <c r="B211" s="185" t="s">
        <v>413</v>
      </c>
      <c r="C211" s="186"/>
      <c r="D211" s="212"/>
      <c r="E211" s="213"/>
      <c r="F211" s="213"/>
      <c r="G211" s="213"/>
      <c r="H211" s="213"/>
      <c r="I211" s="213"/>
      <c r="J211" s="213"/>
      <c r="K211" s="213"/>
      <c r="L211" s="213"/>
      <c r="M211" s="213"/>
      <c r="N211" s="213"/>
      <c r="O211" s="213"/>
      <c r="P211" s="214"/>
      <c r="Q211" s="50">
        <v>1961</v>
      </c>
      <c r="R211" s="405"/>
      <c r="S211" s="405"/>
      <c r="T211" s="215" t="s">
        <v>12</v>
      </c>
    </row>
    <row r="212" spans="2:20" x14ac:dyDescent="0.2">
      <c r="B212" s="185" t="s">
        <v>414</v>
      </c>
      <c r="C212" s="186"/>
      <c r="D212" s="212"/>
      <c r="E212" s="213"/>
      <c r="F212" s="213"/>
      <c r="G212" s="213"/>
      <c r="H212" s="213"/>
      <c r="I212" s="213"/>
      <c r="J212" s="213"/>
      <c r="K212" s="213"/>
      <c r="L212" s="213"/>
      <c r="M212" s="213"/>
      <c r="N212" s="213"/>
      <c r="O212" s="213"/>
      <c r="P212" s="214"/>
      <c r="Q212" s="50">
        <v>1962</v>
      </c>
      <c r="R212" s="405"/>
      <c r="S212" s="405"/>
      <c r="T212" s="215" t="s">
        <v>12</v>
      </c>
    </row>
    <row r="213" spans="2:20" x14ac:dyDescent="0.2">
      <c r="B213" s="185" t="s">
        <v>415</v>
      </c>
      <c r="C213" s="186"/>
      <c r="D213" s="212"/>
      <c r="E213" s="213"/>
      <c r="F213" s="213"/>
      <c r="G213" s="213"/>
      <c r="H213" s="213"/>
      <c r="I213" s="213"/>
      <c r="J213" s="213"/>
      <c r="K213" s="213"/>
      <c r="L213" s="213"/>
      <c r="M213" s="213"/>
      <c r="N213" s="213"/>
      <c r="O213" s="213"/>
      <c r="P213" s="214"/>
      <c r="Q213" s="50">
        <v>1963</v>
      </c>
      <c r="R213" s="405"/>
      <c r="S213" s="405"/>
      <c r="T213" s="215" t="s">
        <v>12</v>
      </c>
    </row>
    <row r="214" spans="2:20" x14ac:dyDescent="0.2">
      <c r="B214" s="410" t="s">
        <v>416</v>
      </c>
      <c r="C214" s="411"/>
      <c r="D214" s="411"/>
      <c r="E214" s="411"/>
      <c r="F214" s="411"/>
      <c r="G214" s="411"/>
      <c r="H214" s="411"/>
      <c r="I214" s="411"/>
      <c r="J214" s="411"/>
      <c r="K214" s="411"/>
      <c r="L214" s="411"/>
      <c r="M214" s="411"/>
      <c r="N214" s="411"/>
      <c r="O214" s="411"/>
      <c r="P214" s="411"/>
      <c r="Q214" s="411"/>
      <c r="R214" s="411"/>
      <c r="S214" s="411"/>
      <c r="T214" s="412"/>
    </row>
    <row r="215" spans="2:20" x14ac:dyDescent="0.2">
      <c r="B215" s="402" t="s">
        <v>417</v>
      </c>
      <c r="C215" s="403"/>
      <c r="D215" s="403"/>
      <c r="E215" s="403"/>
      <c r="F215" s="403"/>
      <c r="G215" s="403"/>
      <c r="H215" s="403"/>
      <c r="I215" s="403"/>
      <c r="J215" s="403"/>
      <c r="K215" s="403"/>
      <c r="L215" s="403"/>
      <c r="M215" s="403"/>
      <c r="N215" s="403"/>
      <c r="O215" s="403"/>
      <c r="P215" s="404"/>
      <c r="Q215" s="50">
        <v>1964</v>
      </c>
      <c r="R215" s="405"/>
      <c r="S215" s="405"/>
      <c r="T215" s="216" t="s">
        <v>50</v>
      </c>
    </row>
    <row r="216" spans="2:20" x14ac:dyDescent="0.2">
      <c r="B216" s="402" t="s">
        <v>418</v>
      </c>
      <c r="C216" s="403"/>
      <c r="D216" s="403"/>
      <c r="E216" s="403"/>
      <c r="F216" s="403"/>
      <c r="G216" s="403"/>
      <c r="H216" s="403"/>
      <c r="I216" s="403"/>
      <c r="J216" s="403"/>
      <c r="K216" s="403"/>
      <c r="L216" s="403"/>
      <c r="M216" s="403"/>
      <c r="N216" s="403"/>
      <c r="O216" s="403"/>
      <c r="P216" s="404"/>
      <c r="Q216" s="50">
        <v>1965</v>
      </c>
      <c r="R216" s="405"/>
      <c r="S216" s="405"/>
      <c r="T216" s="216" t="s">
        <v>50</v>
      </c>
    </row>
    <row r="217" spans="2:20" x14ac:dyDescent="0.2">
      <c r="B217" s="402" t="s">
        <v>419</v>
      </c>
      <c r="C217" s="403"/>
      <c r="D217" s="403"/>
      <c r="E217" s="403"/>
      <c r="F217" s="403"/>
      <c r="G217" s="403"/>
      <c r="H217" s="403"/>
      <c r="I217" s="403"/>
      <c r="J217" s="403"/>
      <c r="K217" s="403"/>
      <c r="L217" s="403"/>
      <c r="M217" s="403"/>
      <c r="N217" s="403"/>
      <c r="O217" s="403"/>
      <c r="P217" s="404"/>
      <c r="Q217" s="50">
        <v>1966</v>
      </c>
      <c r="R217" s="405"/>
      <c r="S217" s="405"/>
      <c r="T217" s="216" t="s">
        <v>50</v>
      </c>
    </row>
    <row r="218" spans="2:20" x14ac:dyDescent="0.2">
      <c r="B218" s="402" t="s">
        <v>420</v>
      </c>
      <c r="C218" s="403"/>
      <c r="D218" s="403"/>
      <c r="E218" s="403"/>
      <c r="F218" s="403"/>
      <c r="G218" s="403"/>
      <c r="H218" s="403"/>
      <c r="I218" s="403"/>
      <c r="J218" s="403"/>
      <c r="K218" s="403"/>
      <c r="L218" s="403"/>
      <c r="M218" s="403"/>
      <c r="N218" s="403"/>
      <c r="O218" s="403"/>
      <c r="P218" s="404"/>
      <c r="Q218" s="50">
        <v>1967</v>
      </c>
      <c r="R218" s="405"/>
      <c r="S218" s="405"/>
      <c r="T218" s="217" t="s">
        <v>55</v>
      </c>
    </row>
    <row r="219" spans="2:20" x14ac:dyDescent="0.2">
      <c r="B219" s="410" t="s">
        <v>304</v>
      </c>
      <c r="C219" s="411"/>
      <c r="D219" s="411"/>
      <c r="E219" s="411"/>
      <c r="F219" s="411"/>
      <c r="G219" s="411"/>
      <c r="H219" s="411"/>
      <c r="I219" s="411"/>
      <c r="J219" s="411"/>
      <c r="K219" s="411"/>
      <c r="L219" s="411"/>
      <c r="M219" s="411"/>
      <c r="N219" s="411"/>
      <c r="O219" s="411"/>
      <c r="P219" s="411"/>
      <c r="Q219" s="411"/>
      <c r="R219" s="411"/>
      <c r="S219" s="411"/>
      <c r="T219" s="412"/>
    </row>
    <row r="220" spans="2:20" x14ac:dyDescent="0.2">
      <c r="B220" s="402" t="s">
        <v>421</v>
      </c>
      <c r="C220" s="403"/>
      <c r="D220" s="403"/>
      <c r="E220" s="403"/>
      <c r="F220" s="403"/>
      <c r="G220" s="403"/>
      <c r="H220" s="403"/>
      <c r="I220" s="403"/>
      <c r="J220" s="403"/>
      <c r="K220" s="403"/>
      <c r="L220" s="403"/>
      <c r="M220" s="403"/>
      <c r="N220" s="403"/>
      <c r="O220" s="403"/>
      <c r="P220" s="404"/>
      <c r="Q220" s="50">
        <v>1968</v>
      </c>
      <c r="R220" s="405"/>
      <c r="S220" s="405"/>
      <c r="T220" s="218"/>
    </row>
    <row r="221" spans="2:20" x14ac:dyDescent="0.2">
      <c r="B221" s="402" t="s">
        <v>422</v>
      </c>
      <c r="C221" s="403"/>
      <c r="D221" s="403"/>
      <c r="E221" s="403"/>
      <c r="F221" s="403"/>
      <c r="G221" s="403"/>
      <c r="H221" s="403"/>
      <c r="I221" s="403"/>
      <c r="J221" s="403"/>
      <c r="K221" s="403"/>
      <c r="L221" s="403"/>
      <c r="M221" s="403"/>
      <c r="N221" s="403"/>
      <c r="O221" s="403"/>
      <c r="P221" s="404"/>
      <c r="Q221" s="50">
        <v>1969</v>
      </c>
      <c r="R221" s="405"/>
      <c r="S221" s="405"/>
      <c r="T221" s="218"/>
    </row>
    <row r="222" spans="2:20" x14ac:dyDescent="0.2">
      <c r="B222" s="402" t="s">
        <v>423</v>
      </c>
      <c r="C222" s="403"/>
      <c r="D222" s="403"/>
      <c r="E222" s="403"/>
      <c r="F222" s="403"/>
      <c r="G222" s="403"/>
      <c r="H222" s="403"/>
      <c r="I222" s="403"/>
      <c r="J222" s="403"/>
      <c r="K222" s="403"/>
      <c r="L222" s="403"/>
      <c r="M222" s="403"/>
      <c r="N222" s="403"/>
      <c r="O222" s="403"/>
      <c r="P222" s="404"/>
      <c r="Q222" s="50">
        <v>1970</v>
      </c>
      <c r="R222" s="405"/>
      <c r="S222" s="405"/>
      <c r="T222" s="218"/>
    </row>
    <row r="223" spans="2:20" x14ac:dyDescent="0.2">
      <c r="B223" s="402" t="s">
        <v>424</v>
      </c>
      <c r="C223" s="403"/>
      <c r="D223" s="403"/>
      <c r="E223" s="403"/>
      <c r="F223" s="403"/>
      <c r="G223" s="403"/>
      <c r="H223" s="403"/>
      <c r="I223" s="403"/>
      <c r="J223" s="403"/>
      <c r="K223" s="403"/>
      <c r="L223" s="403"/>
      <c r="M223" s="403"/>
      <c r="N223" s="403"/>
      <c r="O223" s="403"/>
      <c r="P223" s="404"/>
      <c r="Q223" s="50">
        <v>1971</v>
      </c>
      <c r="R223" s="405"/>
      <c r="S223" s="405"/>
      <c r="T223" s="218"/>
    </row>
    <row r="224" spans="2:20" ht="13.5" thickBot="1" x14ac:dyDescent="0.25">
      <c r="B224" s="406" t="s">
        <v>425</v>
      </c>
      <c r="C224" s="407"/>
      <c r="D224" s="407"/>
      <c r="E224" s="407"/>
      <c r="F224" s="407"/>
      <c r="G224" s="407"/>
      <c r="H224" s="407"/>
      <c r="I224" s="407"/>
      <c r="J224" s="407"/>
      <c r="K224" s="407"/>
      <c r="L224" s="407"/>
      <c r="M224" s="407"/>
      <c r="N224" s="407"/>
      <c r="O224" s="407"/>
      <c r="P224" s="408"/>
      <c r="Q224" s="74">
        <v>1972</v>
      </c>
      <c r="R224" s="409"/>
      <c r="S224" s="409"/>
      <c r="T224" s="141"/>
    </row>
    <row r="226" spans="2:21" x14ac:dyDescent="0.2">
      <c r="B226" s="114"/>
      <c r="C226" s="115"/>
      <c r="D226" s="116"/>
      <c r="E226" s="116"/>
      <c r="M226" s="62"/>
      <c r="O226" s="63"/>
      <c r="R226" s="9"/>
      <c r="S226" s="9"/>
      <c r="T226" s="9"/>
      <c r="U226" s="9"/>
    </row>
    <row r="227" spans="2:21" x14ac:dyDescent="0.2">
      <c r="M227" s="62"/>
      <c r="O227" s="63"/>
      <c r="R227" s="9"/>
      <c r="S227" s="9"/>
      <c r="T227" s="9"/>
      <c r="U227" s="9"/>
    </row>
  </sheetData>
  <mergeCells count="424">
    <mergeCell ref="B6:E6"/>
    <mergeCell ref="G6:T6"/>
    <mergeCell ref="B7:E7"/>
    <mergeCell ref="G7:T7"/>
    <mergeCell ref="B8:E8"/>
    <mergeCell ref="G8:T8"/>
    <mergeCell ref="B1:T1"/>
    <mergeCell ref="B2:T2"/>
    <mergeCell ref="B3:T3"/>
    <mergeCell ref="B4:E4"/>
    <mergeCell ref="G4:T4"/>
    <mergeCell ref="B5:E5"/>
    <mergeCell ref="G5:T5"/>
    <mergeCell ref="D13:G13"/>
    <mergeCell ref="J13:T13"/>
    <mergeCell ref="D14:G14"/>
    <mergeCell ref="H14:T14"/>
    <mergeCell ref="B15:T15"/>
    <mergeCell ref="B16:T16"/>
    <mergeCell ref="B9:E9"/>
    <mergeCell ref="G9:T9"/>
    <mergeCell ref="B10:T10"/>
    <mergeCell ref="D11:G11"/>
    <mergeCell ref="J11:T11"/>
    <mergeCell ref="D12:G12"/>
    <mergeCell ref="J12:T12"/>
    <mergeCell ref="B21:J21"/>
    <mergeCell ref="L21:N21"/>
    <mergeCell ref="Q21:S21"/>
    <mergeCell ref="B22:J22"/>
    <mergeCell ref="L22:N22"/>
    <mergeCell ref="P22:T22"/>
    <mergeCell ref="J17:T17"/>
    <mergeCell ref="B19:T19"/>
    <mergeCell ref="B20:J20"/>
    <mergeCell ref="K20:O20"/>
    <mergeCell ref="P20:T20"/>
    <mergeCell ref="D17:G17"/>
    <mergeCell ref="B25:J25"/>
    <mergeCell ref="L25:N25"/>
    <mergeCell ref="P25:T25"/>
    <mergeCell ref="B26:J26"/>
    <mergeCell ref="L26:N26"/>
    <mergeCell ref="P26:T26"/>
    <mergeCell ref="B23:J23"/>
    <mergeCell ref="L23:N23"/>
    <mergeCell ref="P23:T23"/>
    <mergeCell ref="B24:J24"/>
    <mergeCell ref="L24:N24"/>
    <mergeCell ref="P24:T24"/>
    <mergeCell ref="B29:J29"/>
    <mergeCell ref="L29:N29"/>
    <mergeCell ref="P29:T29"/>
    <mergeCell ref="B30:J30"/>
    <mergeCell ref="L30:N30"/>
    <mergeCell ref="P30:T30"/>
    <mergeCell ref="B27:J27"/>
    <mergeCell ref="L27:N27"/>
    <mergeCell ref="P27:T27"/>
    <mergeCell ref="B28:J28"/>
    <mergeCell ref="L28:N28"/>
    <mergeCell ref="P28:T28"/>
    <mergeCell ref="B33:J33"/>
    <mergeCell ref="L33:N33"/>
    <mergeCell ref="Q33:S33"/>
    <mergeCell ref="B34:J34"/>
    <mergeCell ref="L34:N34"/>
    <mergeCell ref="Q34:S34"/>
    <mergeCell ref="B31:J31"/>
    <mergeCell ref="L31:N31"/>
    <mergeCell ref="P31:T31"/>
    <mergeCell ref="B32:J32"/>
    <mergeCell ref="L32:N32"/>
    <mergeCell ref="P32:T32"/>
    <mergeCell ref="B39:G39"/>
    <mergeCell ref="I39:L39"/>
    <mergeCell ref="N39:P39"/>
    <mergeCell ref="R39:S39"/>
    <mergeCell ref="B40:G40"/>
    <mergeCell ref="I40:L40"/>
    <mergeCell ref="N40:P40"/>
    <mergeCell ref="R40:S40"/>
    <mergeCell ref="B35:J35"/>
    <mergeCell ref="L35:N35"/>
    <mergeCell ref="O35:T35"/>
    <mergeCell ref="B37:T37"/>
    <mergeCell ref="B38:G38"/>
    <mergeCell ref="H38:L38"/>
    <mergeCell ref="M38:P38"/>
    <mergeCell ref="Q38:S38"/>
    <mergeCell ref="B43:G43"/>
    <mergeCell ref="I43:L43"/>
    <mergeCell ref="M43:P43"/>
    <mergeCell ref="Q43:S43"/>
    <mergeCell ref="B44:G44"/>
    <mergeCell ref="I44:L44"/>
    <mergeCell ref="M44:P44"/>
    <mergeCell ref="Q44:S44"/>
    <mergeCell ref="B41:G41"/>
    <mergeCell ref="I41:L41"/>
    <mergeCell ref="N41:P41"/>
    <mergeCell ref="R41:S41"/>
    <mergeCell ref="B42:G42"/>
    <mergeCell ref="I42:L42"/>
    <mergeCell ref="N42:P42"/>
    <mergeCell ref="R42:S42"/>
    <mergeCell ref="B47:G47"/>
    <mergeCell ref="I47:L47"/>
    <mergeCell ref="M47:P47"/>
    <mergeCell ref="Q47:S47"/>
    <mergeCell ref="B48:G48"/>
    <mergeCell ref="I48:L48"/>
    <mergeCell ref="M48:P48"/>
    <mergeCell ref="Q48:S48"/>
    <mergeCell ref="B45:G45"/>
    <mergeCell ref="I45:L45"/>
    <mergeCell ref="M45:P45"/>
    <mergeCell ref="Q45:S45"/>
    <mergeCell ref="B46:G46"/>
    <mergeCell ref="I46:L46"/>
    <mergeCell ref="M46:P46"/>
    <mergeCell ref="Q46:S46"/>
    <mergeCell ref="B52:P52"/>
    <mergeCell ref="R52:S52"/>
    <mergeCell ref="B53:P53"/>
    <mergeCell ref="R53:S53"/>
    <mergeCell ref="B55:T55"/>
    <mergeCell ref="B56:P56"/>
    <mergeCell ref="R56:S56"/>
    <mergeCell ref="B49:G49"/>
    <mergeCell ref="I49:L49"/>
    <mergeCell ref="M49:P49"/>
    <mergeCell ref="Q49:S49"/>
    <mergeCell ref="B50:T50"/>
    <mergeCell ref="B51:G51"/>
    <mergeCell ref="I51:L51"/>
    <mergeCell ref="N51:P51"/>
    <mergeCell ref="R51:S51"/>
    <mergeCell ref="B60:P60"/>
    <mergeCell ref="R60:S60"/>
    <mergeCell ref="B61:P61"/>
    <mergeCell ref="R61:S61"/>
    <mergeCell ref="B63:T63"/>
    <mergeCell ref="B64:T64"/>
    <mergeCell ref="B57:P57"/>
    <mergeCell ref="R57:S57"/>
    <mergeCell ref="B58:P58"/>
    <mergeCell ref="R58:S58"/>
    <mergeCell ref="B59:P59"/>
    <mergeCell ref="R59:S59"/>
    <mergeCell ref="B68:T68"/>
    <mergeCell ref="B69:Q69"/>
    <mergeCell ref="R69:T69"/>
    <mergeCell ref="B70:P70"/>
    <mergeCell ref="R70:T70"/>
    <mergeCell ref="B71:P71"/>
    <mergeCell ref="R71:T71"/>
    <mergeCell ref="B65:Q65"/>
    <mergeCell ref="R65:T65"/>
    <mergeCell ref="B66:P66"/>
    <mergeCell ref="R66:T66"/>
    <mergeCell ref="B67:P67"/>
    <mergeCell ref="R67:T67"/>
    <mergeCell ref="B77:T77"/>
    <mergeCell ref="B78:Q78"/>
    <mergeCell ref="R78:T78"/>
    <mergeCell ref="B79:P79"/>
    <mergeCell ref="R79:T79"/>
    <mergeCell ref="B80:P80"/>
    <mergeCell ref="R80:T80"/>
    <mergeCell ref="B72:T72"/>
    <mergeCell ref="B74:Q74"/>
    <mergeCell ref="R74:T74"/>
    <mergeCell ref="B75:P75"/>
    <mergeCell ref="R75:T75"/>
    <mergeCell ref="B76:P76"/>
    <mergeCell ref="R76:T76"/>
    <mergeCell ref="B86:T86"/>
    <mergeCell ref="R87:S87"/>
    <mergeCell ref="R88:S88"/>
    <mergeCell ref="R89:S89"/>
    <mergeCell ref="R90:S90"/>
    <mergeCell ref="B92:T92"/>
    <mergeCell ref="B81:T81"/>
    <mergeCell ref="B82:P82"/>
    <mergeCell ref="R82:T82"/>
    <mergeCell ref="B83:P83"/>
    <mergeCell ref="R83:T83"/>
    <mergeCell ref="B84:P84"/>
    <mergeCell ref="R84:T84"/>
    <mergeCell ref="B97:Q97"/>
    <mergeCell ref="B98:Q98"/>
    <mergeCell ref="B99:Q99"/>
    <mergeCell ref="B93:T93"/>
    <mergeCell ref="B94:Q94"/>
    <mergeCell ref="B95:Q95"/>
    <mergeCell ref="B96:Q96"/>
    <mergeCell ref="B100:T100"/>
    <mergeCell ref="B101:H101"/>
    <mergeCell ref="J101:K101"/>
    <mergeCell ref="L101:Q101"/>
    <mergeCell ref="B102:H102"/>
    <mergeCell ref="J102:K102"/>
    <mergeCell ref="L102:Q102"/>
    <mergeCell ref="B105:H105"/>
    <mergeCell ref="J105:K105"/>
    <mergeCell ref="L105:Q105"/>
    <mergeCell ref="B106:H106"/>
    <mergeCell ref="J106:K106"/>
    <mergeCell ref="L106:T106"/>
    <mergeCell ref="B103:H103"/>
    <mergeCell ref="J103:K103"/>
    <mergeCell ref="L103:Q103"/>
    <mergeCell ref="B104:H104"/>
    <mergeCell ref="J104:K104"/>
    <mergeCell ref="L104:Q104"/>
    <mergeCell ref="B111:Q111"/>
    <mergeCell ref="B112:Q112"/>
    <mergeCell ref="B113:Q113"/>
    <mergeCell ref="B107:T107"/>
    <mergeCell ref="B108:Q108"/>
    <mergeCell ref="B109:Q109"/>
    <mergeCell ref="B110:Q110"/>
    <mergeCell ref="B117:T117"/>
    <mergeCell ref="B118:Q118"/>
    <mergeCell ref="B119:Q119"/>
    <mergeCell ref="B120:Q120"/>
    <mergeCell ref="B114:Q114"/>
    <mergeCell ref="B115:Q115"/>
    <mergeCell ref="B116:Q116"/>
    <mergeCell ref="B124:T124"/>
    <mergeCell ref="B125:Q125"/>
    <mergeCell ref="B126:Q126"/>
    <mergeCell ref="B127:Q127"/>
    <mergeCell ref="B121:Q121"/>
    <mergeCell ref="B122:Q122"/>
    <mergeCell ref="B123:Q123"/>
    <mergeCell ref="B128:Q128"/>
    <mergeCell ref="B130:T130"/>
    <mergeCell ref="B131:G132"/>
    <mergeCell ref="H131:J132"/>
    <mergeCell ref="K131:M132"/>
    <mergeCell ref="N131:S131"/>
    <mergeCell ref="T131:T132"/>
    <mergeCell ref="N132:P132"/>
    <mergeCell ref="Q132:S132"/>
    <mergeCell ref="B133:G133"/>
    <mergeCell ref="I133:J133"/>
    <mergeCell ref="L133:M133"/>
    <mergeCell ref="O133:P133"/>
    <mergeCell ref="R133:S133"/>
    <mergeCell ref="B134:G134"/>
    <mergeCell ref="I134:J134"/>
    <mergeCell ref="L134:M134"/>
    <mergeCell ref="O134:P134"/>
    <mergeCell ref="R134:S134"/>
    <mergeCell ref="B137:G137"/>
    <mergeCell ref="I137:J137"/>
    <mergeCell ref="L137:M137"/>
    <mergeCell ref="O137:P137"/>
    <mergeCell ref="R137:S137"/>
    <mergeCell ref="B139:T139"/>
    <mergeCell ref="B135:G135"/>
    <mergeCell ref="I135:J135"/>
    <mergeCell ref="L135:M135"/>
    <mergeCell ref="O135:P135"/>
    <mergeCell ref="Q135:S135"/>
    <mergeCell ref="B136:G136"/>
    <mergeCell ref="I136:J136"/>
    <mergeCell ref="L136:M136"/>
    <mergeCell ref="O136:P136"/>
    <mergeCell ref="Q136:S136"/>
    <mergeCell ref="B143:L143"/>
    <mergeCell ref="P143:Q143"/>
    <mergeCell ref="S143:T143"/>
    <mergeCell ref="B144:L144"/>
    <mergeCell ref="P144:Q144"/>
    <mergeCell ref="S144:T144"/>
    <mergeCell ref="B140:T140"/>
    <mergeCell ref="B141:L141"/>
    <mergeCell ref="M141:N141"/>
    <mergeCell ref="O141:Q141"/>
    <mergeCell ref="R141:T141"/>
    <mergeCell ref="B142:L142"/>
    <mergeCell ref="P142:Q142"/>
    <mergeCell ref="S142:T142"/>
    <mergeCell ref="B147:Q147"/>
    <mergeCell ref="S147:T147"/>
    <mergeCell ref="B148:Q148"/>
    <mergeCell ref="S148:T148"/>
    <mergeCell ref="B149:Q149"/>
    <mergeCell ref="S149:T149"/>
    <mergeCell ref="B145:L145"/>
    <mergeCell ref="P145:Q145"/>
    <mergeCell ref="S145:T145"/>
    <mergeCell ref="B146:L146"/>
    <mergeCell ref="P146:Q146"/>
    <mergeCell ref="S146:T146"/>
    <mergeCell ref="P154:Q154"/>
    <mergeCell ref="S154:T154"/>
    <mergeCell ref="H155:Q155"/>
    <mergeCell ref="S155:T155"/>
    <mergeCell ref="H156:Q156"/>
    <mergeCell ref="S156:T156"/>
    <mergeCell ref="B150:Q150"/>
    <mergeCell ref="S150:T150"/>
    <mergeCell ref="B151:Q151"/>
    <mergeCell ref="S151:T151"/>
    <mergeCell ref="B152:T152"/>
    <mergeCell ref="B153:Q153"/>
    <mergeCell ref="S153:T153"/>
    <mergeCell ref="B157:Q157"/>
    <mergeCell ref="S157:T157"/>
    <mergeCell ref="B158:Q158"/>
    <mergeCell ref="S158:T158"/>
    <mergeCell ref="B159:T159"/>
    <mergeCell ref="B160:E160"/>
    <mergeCell ref="H160:L160"/>
    <mergeCell ref="O160:Q160"/>
    <mergeCell ref="S160:T160"/>
    <mergeCell ref="B164:L164"/>
    <mergeCell ref="P164:Q164"/>
    <mergeCell ref="R164:T164"/>
    <mergeCell ref="B165:L165"/>
    <mergeCell ref="P165:Q165"/>
    <mergeCell ref="R165:T165"/>
    <mergeCell ref="B161:T161"/>
    <mergeCell ref="B162:L162"/>
    <mergeCell ref="M162:N162"/>
    <mergeCell ref="O162:Q162"/>
    <mergeCell ref="R162:T162"/>
    <mergeCell ref="B163:L163"/>
    <mergeCell ref="P163:Q163"/>
    <mergeCell ref="R163:T163"/>
    <mergeCell ref="B168:L168"/>
    <mergeCell ref="O168:Q168"/>
    <mergeCell ref="R168:T168"/>
    <mergeCell ref="B169:L169"/>
    <mergeCell ref="O169:Q169"/>
    <mergeCell ref="R169:T169"/>
    <mergeCell ref="B166:L166"/>
    <mergeCell ref="P166:Q166"/>
    <mergeCell ref="R166:T166"/>
    <mergeCell ref="B167:L167"/>
    <mergeCell ref="P167:Q167"/>
    <mergeCell ref="R167:T167"/>
    <mergeCell ref="B174:T174"/>
    <mergeCell ref="R175:S175"/>
    <mergeCell ref="R176:S176"/>
    <mergeCell ref="R177:S177"/>
    <mergeCell ref="R178:S178"/>
    <mergeCell ref="R179:S179"/>
    <mergeCell ref="B170:L170"/>
    <mergeCell ref="O170:Q170"/>
    <mergeCell ref="R170:T170"/>
    <mergeCell ref="B171:L172"/>
    <mergeCell ref="M171:N171"/>
    <mergeCell ref="O171:Q171"/>
    <mergeCell ref="R171:T171"/>
    <mergeCell ref="P172:Q172"/>
    <mergeCell ref="S172:T172"/>
    <mergeCell ref="B187:T187"/>
    <mergeCell ref="B188:P188"/>
    <mergeCell ref="R188:S188"/>
    <mergeCell ref="B189:P189"/>
    <mergeCell ref="R189:S189"/>
    <mergeCell ref="B190:P190"/>
    <mergeCell ref="R190:S190"/>
    <mergeCell ref="R180:S180"/>
    <mergeCell ref="R181:S181"/>
    <mergeCell ref="R182:S182"/>
    <mergeCell ref="R183:S183"/>
    <mergeCell ref="R184:S184"/>
    <mergeCell ref="R185:S185"/>
    <mergeCell ref="B196:P196"/>
    <mergeCell ref="R196:T196"/>
    <mergeCell ref="B197:P197"/>
    <mergeCell ref="R197:T197"/>
    <mergeCell ref="B198:P198"/>
    <mergeCell ref="R198:T198"/>
    <mergeCell ref="B191:P191"/>
    <mergeCell ref="R191:S191"/>
    <mergeCell ref="B192:P192"/>
    <mergeCell ref="R192:S192"/>
    <mergeCell ref="B194:T194"/>
    <mergeCell ref="B195:T195"/>
    <mergeCell ref="B202:T202"/>
    <mergeCell ref="B203:T203"/>
    <mergeCell ref="R204:S204"/>
    <mergeCell ref="R205:S205"/>
    <mergeCell ref="R206:S206"/>
    <mergeCell ref="R207:S207"/>
    <mergeCell ref="B199:P199"/>
    <mergeCell ref="R199:T199"/>
    <mergeCell ref="B200:P200"/>
    <mergeCell ref="R200:T200"/>
    <mergeCell ref="B201:P201"/>
    <mergeCell ref="R201:T201"/>
    <mergeCell ref="B214:T214"/>
    <mergeCell ref="B215:P215"/>
    <mergeCell ref="R215:S215"/>
    <mergeCell ref="B216:P216"/>
    <mergeCell ref="R216:S216"/>
    <mergeCell ref="B217:P217"/>
    <mergeCell ref="R217:S217"/>
    <mergeCell ref="R208:S208"/>
    <mergeCell ref="R209:S209"/>
    <mergeCell ref="R210:S210"/>
    <mergeCell ref="R211:S211"/>
    <mergeCell ref="R212:S212"/>
    <mergeCell ref="R213:S213"/>
    <mergeCell ref="B222:P222"/>
    <mergeCell ref="R222:S222"/>
    <mergeCell ref="B223:P223"/>
    <mergeCell ref="R223:S223"/>
    <mergeCell ref="B224:P224"/>
    <mergeCell ref="R224:S224"/>
    <mergeCell ref="B218:P218"/>
    <mergeCell ref="R218:S218"/>
    <mergeCell ref="B219:T219"/>
    <mergeCell ref="B220:P220"/>
    <mergeCell ref="R220:S220"/>
    <mergeCell ref="B221:P221"/>
    <mergeCell ref="R221:S221"/>
  </mergeCells>
  <pageMargins left="0.70866141732283472" right="0.23622047244094491" top="0.74803149606299213" bottom="0.74803149606299213" header="0.31496062992125984" footer="0.31496062992125984"/>
  <pageSetup scale="76" orientation="portrait" r:id="rId1"/>
  <rowBreaks count="3" manualBreakCount="3">
    <brk id="61" min="1" max="19" man="1"/>
    <brk id="129" min="1" max="19" man="1"/>
    <brk id="193" min="1" max="19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F848F-4E6A-4FCD-B4C2-8CEE8D131A91}">
  <dimension ref="B1:FB120"/>
  <sheetViews>
    <sheetView showGridLines="0" zoomScaleNormal="100" workbookViewId="0">
      <selection activeCell="F6" sqref="F6"/>
    </sheetView>
  </sheetViews>
  <sheetFormatPr baseColWidth="10" defaultColWidth="8.83203125" defaultRowHeight="12.75" x14ac:dyDescent="0.2"/>
  <cols>
    <col min="1" max="1" width="1" style="9" customWidth="1"/>
    <col min="2" max="2" width="81.83203125" style="9" customWidth="1"/>
    <col min="3" max="3" width="6.5" style="9" customWidth="1"/>
    <col min="4" max="4" width="18.1640625" style="63" customWidth="1"/>
    <col min="5" max="5" width="3.1640625" style="9" customWidth="1"/>
    <col min="6" max="16384" width="8.83203125" style="9"/>
  </cols>
  <sheetData>
    <row r="1" spans="2:158" ht="36.6" customHeight="1" x14ac:dyDescent="0.2">
      <c r="B1" s="741" t="s">
        <v>426</v>
      </c>
      <c r="C1" s="742"/>
      <c r="D1" s="742"/>
      <c r="E1" s="742"/>
    </row>
    <row r="2" spans="2:158" ht="3" customHeight="1" thickBot="1" x14ac:dyDescent="0.25"/>
    <row r="3" spans="2:158" ht="15" x14ac:dyDescent="0.2">
      <c r="B3" s="743" t="s">
        <v>427</v>
      </c>
      <c r="C3" s="744"/>
      <c r="D3" s="744"/>
      <c r="E3" s="745"/>
    </row>
    <row r="4" spans="2:158" ht="13.5" thickBot="1" x14ac:dyDescent="0.25">
      <c r="B4" s="746" t="s">
        <v>428</v>
      </c>
      <c r="C4" s="747"/>
      <c r="D4" s="747"/>
      <c r="E4" s="748"/>
    </row>
    <row r="5" spans="2:158" x14ac:dyDescent="0.2">
      <c r="B5" s="749" t="s">
        <v>429</v>
      </c>
      <c r="C5" s="65">
        <v>1657</v>
      </c>
      <c r="D5" s="750"/>
      <c r="E5" s="751" t="s">
        <v>12</v>
      </c>
    </row>
    <row r="6" spans="2:158" x14ac:dyDescent="0.2">
      <c r="B6" s="752" t="s">
        <v>430</v>
      </c>
      <c r="C6" s="50">
        <v>1658</v>
      </c>
      <c r="D6" s="753"/>
      <c r="E6" s="754" t="s">
        <v>12</v>
      </c>
    </row>
    <row r="7" spans="2:158" x14ac:dyDescent="0.2">
      <c r="B7" s="752" t="s">
        <v>431</v>
      </c>
      <c r="C7" s="50">
        <v>1659</v>
      </c>
      <c r="D7" s="753"/>
      <c r="E7" s="754" t="s">
        <v>12</v>
      </c>
    </row>
    <row r="8" spans="2:158" x14ac:dyDescent="0.2">
      <c r="B8" s="752" t="s">
        <v>432</v>
      </c>
      <c r="C8" s="50">
        <v>1660</v>
      </c>
      <c r="D8" s="753"/>
      <c r="E8" s="754" t="s">
        <v>12</v>
      </c>
    </row>
    <row r="9" spans="2:158" x14ac:dyDescent="0.2">
      <c r="B9" s="752" t="s">
        <v>433</v>
      </c>
      <c r="C9" s="50">
        <v>1661</v>
      </c>
      <c r="D9" s="753"/>
      <c r="E9" s="754" t="s">
        <v>50</v>
      </c>
    </row>
    <row r="10" spans="2:158" x14ac:dyDescent="0.2">
      <c r="B10" s="752" t="s">
        <v>434</v>
      </c>
      <c r="C10" s="50">
        <v>1662</v>
      </c>
      <c r="D10" s="753"/>
      <c r="E10" s="754" t="s">
        <v>50</v>
      </c>
      <c r="FB10" s="18" t="s">
        <v>10</v>
      </c>
    </row>
    <row r="11" spans="2:158" x14ac:dyDescent="0.2">
      <c r="B11" s="752" t="s">
        <v>435</v>
      </c>
      <c r="C11" s="50">
        <v>1140</v>
      </c>
      <c r="D11" s="753"/>
      <c r="E11" s="754" t="s">
        <v>50</v>
      </c>
    </row>
    <row r="12" spans="2:158" x14ac:dyDescent="0.2">
      <c r="B12" s="752" t="s">
        <v>436</v>
      </c>
      <c r="C12" s="50">
        <v>1663</v>
      </c>
      <c r="D12" s="753"/>
      <c r="E12" s="754" t="s">
        <v>50</v>
      </c>
    </row>
    <row r="13" spans="2:158" x14ac:dyDescent="0.2">
      <c r="B13" s="752" t="s">
        <v>437</v>
      </c>
      <c r="C13" s="50">
        <v>1664</v>
      </c>
      <c r="D13" s="753"/>
      <c r="E13" s="754" t="s">
        <v>50</v>
      </c>
    </row>
    <row r="14" spans="2:158" x14ac:dyDescent="0.2">
      <c r="B14" s="752" t="s">
        <v>438</v>
      </c>
      <c r="C14" s="50">
        <v>1665</v>
      </c>
      <c r="D14" s="753"/>
      <c r="E14" s="754" t="s">
        <v>50</v>
      </c>
    </row>
    <row r="15" spans="2:158" x14ac:dyDescent="0.2">
      <c r="B15" s="752" t="s">
        <v>439</v>
      </c>
      <c r="C15" s="50">
        <v>1666</v>
      </c>
      <c r="D15" s="753"/>
      <c r="E15" s="754" t="s">
        <v>50</v>
      </c>
    </row>
    <row r="16" spans="2:158" x14ac:dyDescent="0.2">
      <c r="B16" s="752" t="s">
        <v>440</v>
      </c>
      <c r="C16" s="50">
        <v>1667</v>
      </c>
      <c r="D16" s="753"/>
      <c r="E16" s="754" t="s">
        <v>50</v>
      </c>
    </row>
    <row r="17" spans="2:5" x14ac:dyDescent="0.2">
      <c r="B17" s="752" t="s">
        <v>441</v>
      </c>
      <c r="C17" s="50">
        <v>1668</v>
      </c>
      <c r="D17" s="753"/>
      <c r="E17" s="754" t="s">
        <v>50</v>
      </c>
    </row>
    <row r="18" spans="2:5" x14ac:dyDescent="0.2">
      <c r="B18" s="752" t="s">
        <v>442</v>
      </c>
      <c r="C18" s="50">
        <v>1141</v>
      </c>
      <c r="D18" s="753"/>
      <c r="E18" s="754" t="s">
        <v>50</v>
      </c>
    </row>
    <row r="19" spans="2:5" x14ac:dyDescent="0.2">
      <c r="B19" s="752" t="s">
        <v>443</v>
      </c>
      <c r="C19" s="50">
        <v>1142</v>
      </c>
      <c r="D19" s="753"/>
      <c r="E19" s="754" t="s">
        <v>50</v>
      </c>
    </row>
    <row r="20" spans="2:5" x14ac:dyDescent="0.2">
      <c r="B20" s="752" t="s">
        <v>444</v>
      </c>
      <c r="C20" s="50">
        <v>1669</v>
      </c>
      <c r="D20" s="753"/>
      <c r="E20" s="754" t="s">
        <v>50</v>
      </c>
    </row>
    <row r="21" spans="2:5" x14ac:dyDescent="0.2">
      <c r="B21" s="752" t="s">
        <v>445</v>
      </c>
      <c r="C21" s="50">
        <v>1670</v>
      </c>
      <c r="D21" s="753"/>
      <c r="E21" s="754" t="s">
        <v>50</v>
      </c>
    </row>
    <row r="22" spans="2:5" x14ac:dyDescent="0.2">
      <c r="B22" s="752" t="s">
        <v>446</v>
      </c>
      <c r="C22" s="50">
        <v>1671</v>
      </c>
      <c r="D22" s="753"/>
      <c r="E22" s="754" t="s">
        <v>50</v>
      </c>
    </row>
    <row r="23" spans="2:5" ht="13.5" thickBot="1" x14ac:dyDescent="0.25">
      <c r="B23" s="755" t="s">
        <v>447</v>
      </c>
      <c r="C23" s="74">
        <v>1672</v>
      </c>
      <c r="D23" s="756">
        <f>SUM(D5:D22)</f>
        <v>0</v>
      </c>
      <c r="E23" s="757" t="s">
        <v>55</v>
      </c>
    </row>
    <row r="24" spans="2:5" ht="13.5" thickBot="1" x14ac:dyDescent="0.25">
      <c r="B24" s="758" t="s">
        <v>448</v>
      </c>
      <c r="C24" s="759"/>
      <c r="D24" s="759"/>
      <c r="E24" s="760"/>
    </row>
    <row r="25" spans="2:5" x14ac:dyDescent="0.2">
      <c r="B25" s="761" t="s">
        <v>449</v>
      </c>
      <c r="C25" s="65">
        <v>1673</v>
      </c>
      <c r="D25" s="750"/>
      <c r="E25" s="754" t="s">
        <v>50</v>
      </c>
    </row>
    <row r="26" spans="2:5" x14ac:dyDescent="0.2">
      <c r="B26" s="188" t="s">
        <v>450</v>
      </c>
      <c r="C26" s="50">
        <v>1674</v>
      </c>
      <c r="D26" s="753"/>
      <c r="E26" s="754" t="s">
        <v>12</v>
      </c>
    </row>
    <row r="27" spans="2:5" x14ac:dyDescent="0.2">
      <c r="B27" s="188" t="s">
        <v>451</v>
      </c>
      <c r="C27" s="50">
        <v>1144</v>
      </c>
      <c r="D27" s="753"/>
      <c r="E27" s="754" t="s">
        <v>12</v>
      </c>
    </row>
    <row r="28" spans="2:5" x14ac:dyDescent="0.2">
      <c r="B28" s="188" t="s">
        <v>436</v>
      </c>
      <c r="C28" s="50">
        <v>1675</v>
      </c>
      <c r="D28" s="753"/>
      <c r="E28" s="754" t="s">
        <v>12</v>
      </c>
    </row>
    <row r="29" spans="2:5" x14ac:dyDescent="0.2">
      <c r="B29" s="188" t="s">
        <v>452</v>
      </c>
      <c r="C29" s="50">
        <v>1175</v>
      </c>
      <c r="D29" s="753"/>
      <c r="E29" s="754" t="s">
        <v>12</v>
      </c>
    </row>
    <row r="30" spans="2:5" x14ac:dyDescent="0.2">
      <c r="B30" s="188" t="s">
        <v>453</v>
      </c>
      <c r="C30" s="50">
        <v>1676</v>
      </c>
      <c r="D30" s="753"/>
      <c r="E30" s="754" t="s">
        <v>12</v>
      </c>
    </row>
    <row r="31" spans="2:5" x14ac:dyDescent="0.2">
      <c r="B31" s="188" t="s">
        <v>454</v>
      </c>
      <c r="C31" s="50">
        <v>1677</v>
      </c>
      <c r="D31" s="753"/>
      <c r="E31" s="754" t="s">
        <v>12</v>
      </c>
    </row>
    <row r="32" spans="2:5" x14ac:dyDescent="0.2">
      <c r="B32" s="188" t="s">
        <v>455</v>
      </c>
      <c r="C32" s="50">
        <v>1678</v>
      </c>
      <c r="D32" s="753"/>
      <c r="E32" s="754" t="s">
        <v>12</v>
      </c>
    </row>
    <row r="33" spans="2:5" x14ac:dyDescent="0.2">
      <c r="B33" s="188" t="s">
        <v>456</v>
      </c>
      <c r="C33" s="50">
        <v>1150</v>
      </c>
      <c r="D33" s="753"/>
      <c r="E33" s="754" t="s">
        <v>12</v>
      </c>
    </row>
    <row r="34" spans="2:5" x14ac:dyDescent="0.2">
      <c r="B34" s="188" t="s">
        <v>457</v>
      </c>
      <c r="C34" s="50">
        <v>1147</v>
      </c>
      <c r="D34" s="753"/>
      <c r="E34" s="754" t="s">
        <v>12</v>
      </c>
    </row>
    <row r="35" spans="2:5" x14ac:dyDescent="0.2">
      <c r="B35" s="188" t="s">
        <v>458</v>
      </c>
      <c r="C35" s="50">
        <v>1148</v>
      </c>
      <c r="D35" s="753"/>
      <c r="E35" s="754" t="s">
        <v>12</v>
      </c>
    </row>
    <row r="36" spans="2:5" x14ac:dyDescent="0.2">
      <c r="B36" s="188" t="s">
        <v>459</v>
      </c>
      <c r="C36" s="50">
        <v>1149</v>
      </c>
      <c r="D36" s="753"/>
      <c r="E36" s="754" t="s">
        <v>12</v>
      </c>
    </row>
    <row r="37" spans="2:5" x14ac:dyDescent="0.2">
      <c r="B37" s="188" t="s">
        <v>460</v>
      </c>
      <c r="C37" s="50">
        <v>1151</v>
      </c>
      <c r="D37" s="753"/>
      <c r="E37" s="754" t="s">
        <v>12</v>
      </c>
    </row>
    <row r="38" spans="2:5" x14ac:dyDescent="0.2">
      <c r="B38" s="727" t="s">
        <v>461</v>
      </c>
      <c r="C38" s="50">
        <v>1991</v>
      </c>
      <c r="D38" s="753"/>
      <c r="E38" s="754" t="s">
        <v>12</v>
      </c>
    </row>
    <row r="39" spans="2:5" x14ac:dyDescent="0.2">
      <c r="B39" s="727" t="s">
        <v>462</v>
      </c>
      <c r="C39" s="50">
        <v>1152</v>
      </c>
      <c r="D39" s="753"/>
      <c r="E39" s="754" t="s">
        <v>50</v>
      </c>
    </row>
    <row r="40" spans="2:5" x14ac:dyDescent="0.2">
      <c r="B40" s="727" t="s">
        <v>463</v>
      </c>
      <c r="C40" s="50">
        <v>1176</v>
      </c>
      <c r="D40" s="753"/>
      <c r="E40" s="754" t="s">
        <v>50</v>
      </c>
    </row>
    <row r="41" spans="2:5" x14ac:dyDescent="0.2">
      <c r="B41" s="727" t="s">
        <v>464</v>
      </c>
      <c r="C41" s="50">
        <v>1679</v>
      </c>
      <c r="D41" s="753"/>
      <c r="E41" s="754" t="s">
        <v>50</v>
      </c>
    </row>
    <row r="42" spans="2:5" x14ac:dyDescent="0.2">
      <c r="B42" s="727" t="s">
        <v>465</v>
      </c>
      <c r="C42" s="50">
        <v>1680</v>
      </c>
      <c r="D42" s="753"/>
      <c r="E42" s="754" t="s">
        <v>50</v>
      </c>
    </row>
    <row r="43" spans="2:5" x14ac:dyDescent="0.2">
      <c r="B43" s="727" t="s">
        <v>466</v>
      </c>
      <c r="C43" s="50">
        <v>1681</v>
      </c>
      <c r="D43" s="753"/>
      <c r="E43" s="754" t="s">
        <v>50</v>
      </c>
    </row>
    <row r="44" spans="2:5" x14ac:dyDescent="0.2">
      <c r="B44" s="727" t="s">
        <v>467</v>
      </c>
      <c r="C44" s="50">
        <v>1974</v>
      </c>
      <c r="D44" s="753"/>
      <c r="E44" s="754" t="s">
        <v>50</v>
      </c>
    </row>
    <row r="45" spans="2:5" x14ac:dyDescent="0.2">
      <c r="B45" s="727" t="s">
        <v>468</v>
      </c>
      <c r="C45" s="50">
        <v>1975</v>
      </c>
      <c r="D45" s="753"/>
      <c r="E45" s="754" t="s">
        <v>50</v>
      </c>
    </row>
    <row r="46" spans="2:5" x14ac:dyDescent="0.2">
      <c r="B46" s="727" t="s">
        <v>469</v>
      </c>
      <c r="C46" s="50">
        <v>1682</v>
      </c>
      <c r="D46" s="753"/>
      <c r="E46" s="754" t="s">
        <v>50</v>
      </c>
    </row>
    <row r="47" spans="2:5" x14ac:dyDescent="0.2">
      <c r="B47" s="188" t="s">
        <v>470</v>
      </c>
      <c r="C47" s="50">
        <v>1683</v>
      </c>
      <c r="D47" s="753"/>
      <c r="E47" s="754" t="s">
        <v>50</v>
      </c>
    </row>
    <row r="48" spans="2:5" x14ac:dyDescent="0.2">
      <c r="B48" s="188" t="s">
        <v>471</v>
      </c>
      <c r="C48" s="50">
        <v>1684</v>
      </c>
      <c r="D48" s="753"/>
      <c r="E48" s="754" t="s">
        <v>50</v>
      </c>
    </row>
    <row r="49" spans="2:5" x14ac:dyDescent="0.2">
      <c r="B49" s="188" t="s">
        <v>472</v>
      </c>
      <c r="C49" s="50">
        <v>1685</v>
      </c>
      <c r="D49" s="753"/>
      <c r="E49" s="754" t="s">
        <v>50</v>
      </c>
    </row>
    <row r="50" spans="2:5" x14ac:dyDescent="0.2">
      <c r="B50" s="188" t="s">
        <v>473</v>
      </c>
      <c r="C50" s="50">
        <v>1686</v>
      </c>
      <c r="D50" s="753"/>
      <c r="E50" s="754" t="s">
        <v>50</v>
      </c>
    </row>
    <row r="51" spans="2:5" x14ac:dyDescent="0.2">
      <c r="B51" s="188" t="s">
        <v>474</v>
      </c>
      <c r="C51" s="50">
        <v>1183</v>
      </c>
      <c r="D51" s="753"/>
      <c r="E51" s="754" t="s">
        <v>50</v>
      </c>
    </row>
    <row r="52" spans="2:5" x14ac:dyDescent="0.2">
      <c r="B52" s="188" t="s">
        <v>475</v>
      </c>
      <c r="C52" s="50">
        <v>1687</v>
      </c>
      <c r="D52" s="753"/>
      <c r="E52" s="754" t="s">
        <v>50</v>
      </c>
    </row>
    <row r="53" spans="2:5" x14ac:dyDescent="0.2">
      <c r="B53" s="188" t="s">
        <v>476</v>
      </c>
      <c r="C53" s="50">
        <v>1688</v>
      </c>
      <c r="D53" s="753"/>
      <c r="E53" s="754" t="s">
        <v>50</v>
      </c>
    </row>
    <row r="54" spans="2:5" x14ac:dyDescent="0.2">
      <c r="B54" s="188" t="s">
        <v>477</v>
      </c>
      <c r="C54" s="50">
        <v>1689</v>
      </c>
      <c r="D54" s="753"/>
      <c r="E54" s="754" t="s">
        <v>50</v>
      </c>
    </row>
    <row r="55" spans="2:5" ht="15" x14ac:dyDescent="0.2">
      <c r="B55" s="727" t="s">
        <v>478</v>
      </c>
      <c r="C55" s="50">
        <v>1728</v>
      </c>
      <c r="D55" s="762">
        <f>SUM(D25:D54,D23)</f>
        <v>0</v>
      </c>
      <c r="E55" s="754" t="s">
        <v>55</v>
      </c>
    </row>
    <row r="56" spans="2:5" x14ac:dyDescent="0.2">
      <c r="B56" s="188" t="s">
        <v>479</v>
      </c>
      <c r="C56" s="50">
        <v>1154</v>
      </c>
      <c r="D56" s="753"/>
      <c r="E56" s="754" t="s">
        <v>50</v>
      </c>
    </row>
    <row r="57" spans="2:5" x14ac:dyDescent="0.2">
      <c r="B57" s="188" t="s">
        <v>480</v>
      </c>
      <c r="C57" s="50">
        <v>1157</v>
      </c>
      <c r="D57" s="753"/>
      <c r="E57" s="754" t="s">
        <v>50</v>
      </c>
    </row>
    <row r="58" spans="2:5" ht="15.75" thickBot="1" x14ac:dyDescent="0.25">
      <c r="B58" s="763" t="s">
        <v>481</v>
      </c>
      <c r="C58" s="74">
        <v>1690</v>
      </c>
      <c r="D58" s="764">
        <f>SUM(D55:D57)</f>
        <v>0</v>
      </c>
      <c r="E58" s="765" t="s">
        <v>55</v>
      </c>
    </row>
    <row r="59" spans="2:5" ht="12" customHeight="1" thickBot="1" x14ac:dyDescent="0.25"/>
    <row r="60" spans="2:5" ht="15.75" thickBot="1" x14ac:dyDescent="0.25">
      <c r="B60" s="743" t="s">
        <v>482</v>
      </c>
      <c r="C60" s="766"/>
      <c r="D60" s="766"/>
      <c r="E60" s="767"/>
    </row>
    <row r="61" spans="2:5" x14ac:dyDescent="0.2">
      <c r="B61" s="761" t="s">
        <v>483</v>
      </c>
      <c r="C61" s="65">
        <v>1698</v>
      </c>
      <c r="D61" s="768"/>
      <c r="E61" s="751" t="s">
        <v>12</v>
      </c>
    </row>
    <row r="62" spans="2:5" x14ac:dyDescent="0.2">
      <c r="B62" s="188" t="s">
        <v>484</v>
      </c>
      <c r="C62" s="50">
        <v>1717</v>
      </c>
      <c r="D62" s="769"/>
      <c r="E62" s="754" t="s">
        <v>50</v>
      </c>
    </row>
    <row r="63" spans="2:5" x14ac:dyDescent="0.2">
      <c r="B63" s="188" t="s">
        <v>485</v>
      </c>
      <c r="C63" s="50">
        <v>1692</v>
      </c>
      <c r="D63" s="770"/>
      <c r="E63" s="754" t="s">
        <v>12</v>
      </c>
    </row>
    <row r="64" spans="2:5" x14ac:dyDescent="0.2">
      <c r="B64" s="188" t="s">
        <v>486</v>
      </c>
      <c r="C64" s="50">
        <v>1699</v>
      </c>
      <c r="D64" s="770"/>
      <c r="E64" s="754" t="s">
        <v>12</v>
      </c>
    </row>
    <row r="65" spans="2:5" ht="15" x14ac:dyDescent="0.2">
      <c r="B65" s="771" t="s">
        <v>487</v>
      </c>
      <c r="C65" s="50">
        <v>1718</v>
      </c>
      <c r="D65" s="772">
        <f>SUM(D61:D64)</f>
        <v>0</v>
      </c>
      <c r="E65" s="773" t="s">
        <v>55</v>
      </c>
    </row>
    <row r="66" spans="2:5" x14ac:dyDescent="0.2">
      <c r="B66" s="188" t="s">
        <v>488</v>
      </c>
      <c r="C66" s="50">
        <v>1693</v>
      </c>
      <c r="D66" s="769"/>
      <c r="E66" s="754" t="s">
        <v>50</v>
      </c>
    </row>
    <row r="67" spans="2:5" x14ac:dyDescent="0.2">
      <c r="B67" s="188" t="s">
        <v>489</v>
      </c>
      <c r="C67" s="50">
        <v>844</v>
      </c>
      <c r="D67" s="769"/>
      <c r="E67" s="754" t="s">
        <v>50</v>
      </c>
    </row>
    <row r="68" spans="2:5" x14ac:dyDescent="0.2">
      <c r="B68" s="188" t="s">
        <v>490</v>
      </c>
      <c r="C68" s="50">
        <v>982</v>
      </c>
      <c r="D68" s="769"/>
      <c r="E68" s="754" t="s">
        <v>50</v>
      </c>
    </row>
    <row r="69" spans="2:5" x14ac:dyDescent="0.2">
      <c r="B69" s="188" t="s">
        <v>491</v>
      </c>
      <c r="C69" s="50">
        <v>1198</v>
      </c>
      <c r="D69" s="769"/>
      <c r="E69" s="754" t="s">
        <v>50</v>
      </c>
    </row>
    <row r="70" spans="2:5" ht="15.75" thickBot="1" x14ac:dyDescent="0.25">
      <c r="B70" s="763" t="s">
        <v>492</v>
      </c>
      <c r="C70" s="74">
        <v>1199</v>
      </c>
      <c r="D70" s="774">
        <f>SUM(D65:D69)</f>
        <v>0</v>
      </c>
      <c r="E70" s="765" t="s">
        <v>55</v>
      </c>
    </row>
    <row r="71" spans="2:5" ht="12" customHeight="1" thickBot="1" x14ac:dyDescent="0.25"/>
    <row r="72" spans="2:5" ht="15" customHeight="1" thickBot="1" x14ac:dyDescent="0.25">
      <c r="B72" s="743" t="s">
        <v>493</v>
      </c>
      <c r="C72" s="766"/>
      <c r="D72" s="766"/>
      <c r="E72" s="767"/>
    </row>
    <row r="73" spans="2:5" x14ac:dyDescent="0.2">
      <c r="B73" s="761" t="s">
        <v>494</v>
      </c>
      <c r="C73" s="65">
        <v>1145</v>
      </c>
      <c r="D73" s="775"/>
      <c r="E73" s="751" t="s">
        <v>12</v>
      </c>
    </row>
    <row r="74" spans="2:5" x14ac:dyDescent="0.2">
      <c r="B74" s="188" t="s">
        <v>495</v>
      </c>
      <c r="C74" s="50">
        <v>1146</v>
      </c>
      <c r="D74" s="769"/>
      <c r="E74" s="754" t="s">
        <v>50</v>
      </c>
    </row>
    <row r="75" spans="2:5" x14ac:dyDescent="0.2">
      <c r="B75" s="188" t="s">
        <v>496</v>
      </c>
      <c r="C75" s="50">
        <v>1177</v>
      </c>
      <c r="D75" s="770"/>
      <c r="E75" s="754" t="s">
        <v>12</v>
      </c>
    </row>
    <row r="76" spans="2:5" x14ac:dyDescent="0.2">
      <c r="B76" s="188" t="s">
        <v>497</v>
      </c>
      <c r="C76" s="50">
        <v>893</v>
      </c>
      <c r="D76" s="770"/>
      <c r="E76" s="754" t="s">
        <v>12</v>
      </c>
    </row>
    <row r="77" spans="2:5" x14ac:dyDescent="0.2">
      <c r="B77" s="188" t="s">
        <v>498</v>
      </c>
      <c r="C77" s="50">
        <v>894</v>
      </c>
      <c r="D77" s="769"/>
      <c r="E77" s="754" t="s">
        <v>50</v>
      </c>
    </row>
    <row r="78" spans="2:5" x14ac:dyDescent="0.2">
      <c r="B78" s="188" t="s">
        <v>499</v>
      </c>
      <c r="C78" s="50">
        <v>1694</v>
      </c>
      <c r="D78" s="770"/>
      <c r="E78" s="754" t="s">
        <v>12</v>
      </c>
    </row>
    <row r="79" spans="2:5" x14ac:dyDescent="0.2">
      <c r="B79" s="188" t="s">
        <v>500</v>
      </c>
      <c r="C79" s="50">
        <v>1695</v>
      </c>
      <c r="D79" s="769"/>
      <c r="E79" s="754" t="s">
        <v>50</v>
      </c>
    </row>
    <row r="80" spans="2:5" x14ac:dyDescent="0.2">
      <c r="B80" s="188" t="s">
        <v>477</v>
      </c>
      <c r="C80" s="50">
        <v>1696</v>
      </c>
      <c r="D80" s="770"/>
      <c r="E80" s="754" t="s">
        <v>12</v>
      </c>
    </row>
    <row r="81" spans="2:5" x14ac:dyDescent="0.2">
      <c r="B81" s="188" t="s">
        <v>501</v>
      </c>
      <c r="C81" s="50">
        <v>1178</v>
      </c>
      <c r="D81" s="770"/>
      <c r="E81" s="754" t="s">
        <v>12</v>
      </c>
    </row>
    <row r="82" spans="2:5" x14ac:dyDescent="0.2">
      <c r="B82" s="188" t="s">
        <v>502</v>
      </c>
      <c r="C82" s="50">
        <v>1179</v>
      </c>
      <c r="D82" s="769"/>
      <c r="E82" s="754" t="s">
        <v>50</v>
      </c>
    </row>
    <row r="83" spans="2:5" x14ac:dyDescent="0.2">
      <c r="B83" s="188" t="s">
        <v>503</v>
      </c>
      <c r="C83" s="50">
        <v>1180</v>
      </c>
      <c r="D83" s="770"/>
      <c r="E83" s="754" t="s">
        <v>12</v>
      </c>
    </row>
    <row r="84" spans="2:5" x14ac:dyDescent="0.2">
      <c r="B84" s="188" t="s">
        <v>486</v>
      </c>
      <c r="C84" s="50">
        <v>1182</v>
      </c>
      <c r="D84" s="769"/>
      <c r="E84" s="754" t="s">
        <v>50</v>
      </c>
    </row>
    <row r="85" spans="2:5" x14ac:dyDescent="0.2">
      <c r="B85" s="188" t="s">
        <v>451</v>
      </c>
      <c r="C85" s="50">
        <v>1697</v>
      </c>
      <c r="D85" s="769"/>
      <c r="E85" s="754" t="s">
        <v>50</v>
      </c>
    </row>
    <row r="86" spans="2:5" x14ac:dyDescent="0.2">
      <c r="B86" s="188" t="s">
        <v>504</v>
      </c>
      <c r="C86" s="50">
        <v>1186</v>
      </c>
      <c r="D86" s="770"/>
      <c r="E86" s="754" t="s">
        <v>12</v>
      </c>
    </row>
    <row r="87" spans="2:5" x14ac:dyDescent="0.2">
      <c r="B87" s="188" t="s">
        <v>505</v>
      </c>
      <c r="C87" s="50">
        <v>1187</v>
      </c>
      <c r="D87" s="769"/>
      <c r="E87" s="754" t="s">
        <v>50</v>
      </c>
    </row>
    <row r="88" spans="2:5" x14ac:dyDescent="0.2">
      <c r="B88" s="188" t="s">
        <v>456</v>
      </c>
      <c r="C88" s="50">
        <v>1700</v>
      </c>
      <c r="D88" s="769"/>
      <c r="E88" s="754" t="s">
        <v>50</v>
      </c>
    </row>
    <row r="89" spans="2:5" x14ac:dyDescent="0.2">
      <c r="B89" s="188" t="s">
        <v>506</v>
      </c>
      <c r="C89" s="50">
        <v>1188</v>
      </c>
      <c r="D89" s="769"/>
      <c r="E89" s="754" t="s">
        <v>50</v>
      </c>
    </row>
    <row r="90" spans="2:5" x14ac:dyDescent="0.2">
      <c r="B90" s="188" t="s">
        <v>479</v>
      </c>
      <c r="C90" s="50">
        <v>1701</v>
      </c>
      <c r="D90" s="770"/>
      <c r="E90" s="754" t="s">
        <v>12</v>
      </c>
    </row>
    <row r="91" spans="2:5" x14ac:dyDescent="0.2">
      <c r="B91" s="188" t="s">
        <v>507</v>
      </c>
      <c r="C91" s="50">
        <v>1702</v>
      </c>
      <c r="D91" s="770"/>
      <c r="E91" s="754" t="s">
        <v>12</v>
      </c>
    </row>
    <row r="92" spans="2:5" x14ac:dyDescent="0.2">
      <c r="B92" s="188" t="s">
        <v>508</v>
      </c>
      <c r="C92" s="50">
        <v>1189</v>
      </c>
      <c r="D92" s="770"/>
      <c r="E92" s="754" t="s">
        <v>12</v>
      </c>
    </row>
    <row r="93" spans="2:5" x14ac:dyDescent="0.2">
      <c r="B93" s="188" t="s">
        <v>509</v>
      </c>
      <c r="C93" s="50">
        <v>1190</v>
      </c>
      <c r="D93" s="769"/>
      <c r="E93" s="754" t="s">
        <v>50</v>
      </c>
    </row>
    <row r="94" spans="2:5" ht="15" x14ac:dyDescent="0.2">
      <c r="B94" s="188" t="s">
        <v>510</v>
      </c>
      <c r="C94" s="50">
        <v>645</v>
      </c>
      <c r="D94" s="776">
        <f>MAX(SUM(D73:D93),0)</f>
        <v>0</v>
      </c>
      <c r="E94" s="777" t="s">
        <v>55</v>
      </c>
    </row>
    <row r="95" spans="2:5" ht="15.75" thickBot="1" x14ac:dyDescent="0.25">
      <c r="B95" s="778" t="s">
        <v>511</v>
      </c>
      <c r="C95" s="74">
        <v>646</v>
      </c>
      <c r="D95" s="779">
        <f>MIN(SUM(D73:D93),0)</f>
        <v>0</v>
      </c>
      <c r="E95" s="780" t="s">
        <v>55</v>
      </c>
    </row>
    <row r="96" spans="2:5" ht="10.15" customHeight="1" x14ac:dyDescent="0.2"/>
    <row r="97" spans="2:5" ht="10.15" customHeight="1" x14ac:dyDescent="0.2"/>
    <row r="98" spans="2:5" ht="15" customHeight="1" x14ac:dyDescent="0.2">
      <c r="B98" s="114"/>
      <c r="C98" s="115"/>
      <c r="D98" s="116"/>
      <c r="E98" s="116"/>
    </row>
    <row r="99" spans="2:5" ht="14.65" customHeight="1" x14ac:dyDescent="0.2">
      <c r="D99" s="9"/>
    </row>
    <row r="100" spans="2:5" ht="10.15" customHeight="1" x14ac:dyDescent="0.2"/>
    <row r="101" spans="2:5" ht="10.15" customHeight="1" x14ac:dyDescent="0.2"/>
    <row r="102" spans="2:5" ht="10.15" customHeight="1" x14ac:dyDescent="0.2"/>
    <row r="103" spans="2:5" ht="10.15" customHeight="1" x14ac:dyDescent="0.2"/>
    <row r="104" spans="2:5" ht="10.15" customHeight="1" x14ac:dyDescent="0.2"/>
    <row r="105" spans="2:5" ht="10.15" customHeight="1" x14ac:dyDescent="0.2"/>
    <row r="106" spans="2:5" ht="10.15" customHeight="1" x14ac:dyDescent="0.2"/>
    <row r="107" spans="2:5" ht="10.15" customHeight="1" x14ac:dyDescent="0.2"/>
    <row r="108" spans="2:5" ht="10.15" customHeight="1" x14ac:dyDescent="0.2"/>
    <row r="109" spans="2:5" ht="10.15" customHeight="1" x14ac:dyDescent="0.2"/>
    <row r="110" spans="2:5" ht="10.15" customHeight="1" x14ac:dyDescent="0.2"/>
    <row r="111" spans="2:5" ht="10.15" customHeight="1" x14ac:dyDescent="0.2"/>
    <row r="112" spans="2:5" ht="10.15" customHeight="1" x14ac:dyDescent="0.2"/>
    <row r="113" ht="10.15" customHeight="1" x14ac:dyDescent="0.2"/>
    <row r="114" ht="10.15" customHeight="1" x14ac:dyDescent="0.2"/>
    <row r="115" ht="10.15" customHeight="1" x14ac:dyDescent="0.2"/>
    <row r="116" ht="10.15" customHeight="1" x14ac:dyDescent="0.2"/>
    <row r="117" ht="10.15" customHeight="1" x14ac:dyDescent="0.2"/>
    <row r="118" ht="10.15" customHeight="1" x14ac:dyDescent="0.2"/>
    <row r="119" ht="10.15" customHeight="1" x14ac:dyDescent="0.2"/>
    <row r="120" ht="10.15" customHeight="1" x14ac:dyDescent="0.2"/>
  </sheetData>
  <mergeCells count="6">
    <mergeCell ref="B72:E72"/>
    <mergeCell ref="B1:E1"/>
    <mergeCell ref="B3:E3"/>
    <mergeCell ref="B4:E4"/>
    <mergeCell ref="B24:E24"/>
    <mergeCell ref="B60:E60"/>
  </mergeCells>
  <pageMargins left="0.47" right="0.28000000000000003" top="0.75" bottom="0.4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614F-C2BF-4CCE-9788-2C104B2F8813}">
  <sheetPr>
    <pageSetUpPr fitToPage="1"/>
  </sheetPr>
  <dimension ref="B1:S128"/>
  <sheetViews>
    <sheetView showGridLines="0" zoomScale="115" zoomScaleNormal="115" workbookViewId="0">
      <selection activeCell="J16" sqref="J16"/>
    </sheetView>
  </sheetViews>
  <sheetFormatPr baseColWidth="10" defaultColWidth="8.83203125" defaultRowHeight="12.75" x14ac:dyDescent="0.2"/>
  <cols>
    <col min="1" max="1" width="1.1640625" style="9" customWidth="1"/>
    <col min="2" max="2" width="56.6640625" style="9" customWidth="1"/>
    <col min="3" max="3" width="3.5" style="9" customWidth="1"/>
    <col min="4" max="4" width="13" style="222" customWidth="1"/>
    <col min="5" max="5" width="3.5" style="9" customWidth="1"/>
    <col min="6" max="6" width="13" style="222" customWidth="1"/>
    <col min="7" max="7" width="3.5" style="9" customWidth="1"/>
    <col min="8" max="8" width="13" style="222" customWidth="1"/>
    <col min="9" max="9" width="3.5" style="9" customWidth="1"/>
    <col min="10" max="10" width="13" style="222" customWidth="1"/>
    <col min="11" max="11" width="3.5" style="9" customWidth="1"/>
    <col min="12" max="12" width="13" style="222" customWidth="1"/>
    <col min="13" max="13" width="3.5" style="9" customWidth="1"/>
    <col min="14" max="14" width="13" style="222" customWidth="1"/>
    <col min="15" max="15" width="3.5" style="9" customWidth="1"/>
    <col min="16" max="16" width="13" style="222" customWidth="1"/>
    <col min="17" max="17" width="3.5" style="9" customWidth="1"/>
    <col min="18" max="18" width="13" style="222" customWidth="1"/>
    <col min="19" max="19" width="5.1640625" style="9" customWidth="1"/>
    <col min="20" max="16384" width="8.83203125" style="9"/>
  </cols>
  <sheetData>
    <row r="1" spans="2:19" ht="42" customHeight="1" thickBot="1" x14ac:dyDescent="0.25">
      <c r="B1" s="664" t="s">
        <v>426</v>
      </c>
      <c r="C1" s="665"/>
      <c r="D1" s="665"/>
      <c r="E1" s="666"/>
      <c r="F1" s="9"/>
      <c r="H1" s="9"/>
      <c r="J1" s="9"/>
      <c r="L1" s="9"/>
      <c r="N1" s="9"/>
      <c r="P1" s="9"/>
      <c r="R1" s="9"/>
    </row>
    <row r="2" spans="2:19" ht="12" customHeight="1" thickBot="1" x14ac:dyDescent="0.25"/>
    <row r="3" spans="2:19" ht="15" thickBot="1" x14ac:dyDescent="0.25">
      <c r="B3" s="667" t="s">
        <v>512</v>
      </c>
      <c r="C3" s="668"/>
      <c r="D3" s="668"/>
      <c r="E3" s="668"/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9"/>
    </row>
    <row r="4" spans="2:19" x14ac:dyDescent="0.2">
      <c r="B4" s="718"/>
      <c r="C4" s="659" t="s">
        <v>513</v>
      </c>
      <c r="D4" s="659"/>
      <c r="E4" s="659" t="s">
        <v>514</v>
      </c>
      <c r="F4" s="659"/>
      <c r="G4" s="659" t="s">
        <v>515</v>
      </c>
      <c r="H4" s="659"/>
      <c r="I4" s="659"/>
      <c r="J4" s="659"/>
      <c r="K4" s="659"/>
      <c r="L4" s="659"/>
      <c r="M4" s="659"/>
      <c r="N4" s="659"/>
      <c r="O4" s="659"/>
      <c r="P4" s="659"/>
      <c r="Q4" s="659" t="s">
        <v>516</v>
      </c>
      <c r="R4" s="659"/>
      <c r="S4" s="660"/>
    </row>
    <row r="5" spans="2:19" x14ac:dyDescent="0.2">
      <c r="B5" s="719"/>
      <c r="C5" s="663"/>
      <c r="D5" s="663"/>
      <c r="E5" s="663"/>
      <c r="F5" s="663"/>
      <c r="G5" s="663" t="s">
        <v>517</v>
      </c>
      <c r="H5" s="663"/>
      <c r="I5" s="663"/>
      <c r="J5" s="663"/>
      <c r="K5" s="663"/>
      <c r="L5" s="663"/>
      <c r="M5" s="663" t="s">
        <v>518</v>
      </c>
      <c r="N5" s="663"/>
      <c r="O5" s="663" t="s">
        <v>519</v>
      </c>
      <c r="P5" s="663"/>
      <c r="Q5" s="663"/>
      <c r="R5" s="663"/>
      <c r="S5" s="661"/>
    </row>
    <row r="6" spans="2:19" ht="31.9" customHeight="1" thickBot="1" x14ac:dyDescent="0.25">
      <c r="B6" s="720"/>
      <c r="C6" s="653"/>
      <c r="D6" s="653"/>
      <c r="E6" s="653"/>
      <c r="F6" s="653"/>
      <c r="G6" s="670" t="s">
        <v>520</v>
      </c>
      <c r="H6" s="670"/>
      <c r="I6" s="653" t="s">
        <v>521</v>
      </c>
      <c r="J6" s="653"/>
      <c r="K6" s="653" t="s">
        <v>522</v>
      </c>
      <c r="L6" s="653"/>
      <c r="M6" s="653"/>
      <c r="N6" s="653"/>
      <c r="O6" s="653"/>
      <c r="P6" s="653"/>
      <c r="Q6" s="653"/>
      <c r="R6" s="653"/>
      <c r="S6" s="662"/>
    </row>
    <row r="7" spans="2:19" x14ac:dyDescent="0.2">
      <c r="B7" s="721" t="s">
        <v>523</v>
      </c>
      <c r="C7" s="223">
        <v>1200</v>
      </c>
      <c r="D7" s="224"/>
      <c r="E7" s="223">
        <v>1211</v>
      </c>
      <c r="F7" s="224"/>
      <c r="G7" s="223">
        <v>1221</v>
      </c>
      <c r="H7" s="224"/>
      <c r="I7" s="223">
        <v>1730</v>
      </c>
      <c r="J7" s="224"/>
      <c r="K7" s="223">
        <v>1731</v>
      </c>
      <c r="L7" s="224"/>
      <c r="M7" s="223">
        <v>1234</v>
      </c>
      <c r="N7" s="224"/>
      <c r="O7" s="223">
        <v>1246</v>
      </c>
      <c r="P7" s="224"/>
      <c r="Q7" s="223">
        <v>1260</v>
      </c>
      <c r="R7" s="224"/>
      <c r="S7" s="225" t="s">
        <v>12</v>
      </c>
    </row>
    <row r="8" spans="2:19" x14ac:dyDescent="0.2">
      <c r="B8" s="722" t="s">
        <v>524</v>
      </c>
      <c r="C8" s="324"/>
      <c r="D8" s="324"/>
      <c r="E8" s="324"/>
      <c r="F8" s="324"/>
      <c r="G8" s="98">
        <v>1222</v>
      </c>
      <c r="H8" s="226"/>
      <c r="I8" s="324"/>
      <c r="J8" s="324"/>
      <c r="K8" s="98">
        <v>1843</v>
      </c>
      <c r="L8" s="226"/>
      <c r="M8" s="98">
        <v>1235</v>
      </c>
      <c r="N8" s="226"/>
      <c r="O8" s="98">
        <v>1247</v>
      </c>
      <c r="P8" s="226"/>
      <c r="Q8" s="324"/>
      <c r="R8" s="324"/>
      <c r="S8" s="110" t="s">
        <v>50</v>
      </c>
    </row>
    <row r="9" spans="2:19" x14ac:dyDescent="0.2">
      <c r="B9" s="722" t="s">
        <v>525</v>
      </c>
      <c r="C9" s="98">
        <v>1933</v>
      </c>
      <c r="D9" s="226"/>
      <c r="E9" s="324"/>
      <c r="F9" s="324"/>
      <c r="G9" s="324"/>
      <c r="H9" s="324"/>
      <c r="I9" s="98">
        <v>1934</v>
      </c>
      <c r="J9" s="226"/>
      <c r="K9" s="324"/>
      <c r="L9" s="324"/>
      <c r="M9" s="324"/>
      <c r="N9" s="324"/>
      <c r="O9" s="324"/>
      <c r="P9" s="324"/>
      <c r="Q9" s="98">
        <v>1935</v>
      </c>
      <c r="R9" s="226"/>
      <c r="S9" s="227" t="s">
        <v>526</v>
      </c>
    </row>
    <row r="10" spans="2:19" x14ac:dyDescent="0.2">
      <c r="B10" s="722" t="s">
        <v>504</v>
      </c>
      <c r="C10" s="98">
        <v>1202</v>
      </c>
      <c r="D10" s="226"/>
      <c r="E10" s="98">
        <v>1212</v>
      </c>
      <c r="F10" s="226"/>
      <c r="G10" s="98">
        <v>1224</v>
      </c>
      <c r="H10" s="226"/>
      <c r="I10" s="98">
        <v>1733</v>
      </c>
      <c r="J10" s="226"/>
      <c r="K10" s="98">
        <v>1734</v>
      </c>
      <c r="L10" s="226"/>
      <c r="M10" s="98">
        <v>1236</v>
      </c>
      <c r="N10" s="226"/>
      <c r="O10" s="98">
        <v>1248</v>
      </c>
      <c r="P10" s="226"/>
      <c r="Q10" s="98">
        <v>1262</v>
      </c>
      <c r="R10" s="226"/>
      <c r="S10" s="110" t="s">
        <v>12</v>
      </c>
    </row>
    <row r="11" spans="2:19" x14ac:dyDescent="0.2">
      <c r="B11" s="722" t="s">
        <v>505</v>
      </c>
      <c r="C11" s="98">
        <v>1203</v>
      </c>
      <c r="D11" s="226"/>
      <c r="E11" s="98">
        <v>1213</v>
      </c>
      <c r="F11" s="226"/>
      <c r="G11" s="98">
        <v>1225</v>
      </c>
      <c r="H11" s="226"/>
      <c r="I11" s="98">
        <v>1735</v>
      </c>
      <c r="J11" s="226"/>
      <c r="K11" s="98">
        <v>1736</v>
      </c>
      <c r="L11" s="226"/>
      <c r="M11" s="98">
        <v>1237</v>
      </c>
      <c r="N11" s="226"/>
      <c r="O11" s="98">
        <v>1249</v>
      </c>
      <c r="P11" s="226"/>
      <c r="Q11" s="98">
        <v>1263</v>
      </c>
      <c r="R11" s="226"/>
      <c r="S11" s="110" t="s">
        <v>50</v>
      </c>
    </row>
    <row r="12" spans="2:19" x14ac:dyDescent="0.2">
      <c r="B12" s="722" t="s">
        <v>527</v>
      </c>
      <c r="C12" s="98">
        <v>1204</v>
      </c>
      <c r="D12" s="226"/>
      <c r="E12" s="98">
        <v>1214</v>
      </c>
      <c r="F12" s="226"/>
      <c r="G12" s="98">
        <v>1226</v>
      </c>
      <c r="H12" s="226"/>
      <c r="I12" s="98">
        <v>1737</v>
      </c>
      <c r="J12" s="226"/>
      <c r="K12" s="98">
        <v>1738</v>
      </c>
      <c r="L12" s="226"/>
      <c r="M12" s="98">
        <v>1238</v>
      </c>
      <c r="N12" s="226"/>
      <c r="O12" s="98">
        <v>1250</v>
      </c>
      <c r="P12" s="226"/>
      <c r="Q12" s="98">
        <v>1264</v>
      </c>
      <c r="R12" s="226"/>
      <c r="S12" s="110" t="s">
        <v>50</v>
      </c>
    </row>
    <row r="13" spans="2:19" ht="14.25" x14ac:dyDescent="0.2">
      <c r="B13" s="722" t="s">
        <v>528</v>
      </c>
      <c r="C13" s="98">
        <v>1205</v>
      </c>
      <c r="D13" s="226"/>
      <c r="E13" s="781">
        <v>1215</v>
      </c>
      <c r="F13" s="226"/>
      <c r="G13" s="324"/>
      <c r="H13" s="324"/>
      <c r="I13" s="324"/>
      <c r="J13" s="324"/>
      <c r="K13" s="98">
        <v>1740</v>
      </c>
      <c r="L13" s="226"/>
      <c r="M13" s="98">
        <v>1239</v>
      </c>
      <c r="N13" s="226"/>
      <c r="O13" s="98">
        <v>1251</v>
      </c>
      <c r="P13" s="226"/>
      <c r="Q13" s="324"/>
      <c r="R13" s="324"/>
      <c r="S13" s="227" t="s">
        <v>12</v>
      </c>
    </row>
    <row r="14" spans="2:19" x14ac:dyDescent="0.2">
      <c r="B14" s="722" t="s">
        <v>529</v>
      </c>
      <c r="C14" s="98">
        <v>1206</v>
      </c>
      <c r="D14" s="226"/>
      <c r="E14" s="98">
        <v>1216</v>
      </c>
      <c r="F14" s="226"/>
      <c r="G14" s="98">
        <v>1228</v>
      </c>
      <c r="H14" s="226"/>
      <c r="I14" s="98">
        <v>1741</v>
      </c>
      <c r="J14" s="226"/>
      <c r="K14" s="98">
        <v>1742</v>
      </c>
      <c r="L14" s="226"/>
      <c r="M14" s="98">
        <v>1240</v>
      </c>
      <c r="N14" s="226"/>
      <c r="O14" s="98">
        <v>1252</v>
      </c>
      <c r="P14" s="226"/>
      <c r="Q14" s="98">
        <v>1265</v>
      </c>
      <c r="R14" s="226"/>
      <c r="S14" s="227" t="s">
        <v>12</v>
      </c>
    </row>
    <row r="15" spans="2:19" x14ac:dyDescent="0.2">
      <c r="B15" s="722" t="s">
        <v>530</v>
      </c>
      <c r="C15" s="98">
        <v>1207</v>
      </c>
      <c r="D15" s="226"/>
      <c r="E15" s="98">
        <v>1217</v>
      </c>
      <c r="F15" s="226"/>
      <c r="G15" s="98">
        <v>1229</v>
      </c>
      <c r="H15" s="226"/>
      <c r="I15" s="98">
        <v>1743</v>
      </c>
      <c r="J15" s="226"/>
      <c r="K15" s="98">
        <v>1744</v>
      </c>
      <c r="L15" s="226"/>
      <c r="M15" s="98">
        <v>1241</v>
      </c>
      <c r="N15" s="226"/>
      <c r="O15" s="98">
        <v>1253</v>
      </c>
      <c r="P15" s="226"/>
      <c r="Q15" s="98">
        <v>1266</v>
      </c>
      <c r="R15" s="226"/>
      <c r="S15" s="110" t="s">
        <v>50</v>
      </c>
    </row>
    <row r="16" spans="2:19" x14ac:dyDescent="0.2">
      <c r="B16" s="722" t="s">
        <v>531</v>
      </c>
      <c r="C16" s="98">
        <v>1208</v>
      </c>
      <c r="D16" s="226"/>
      <c r="E16" s="98">
        <v>1218</v>
      </c>
      <c r="F16" s="226"/>
      <c r="G16" s="98">
        <v>1230</v>
      </c>
      <c r="H16" s="226"/>
      <c r="I16" s="98">
        <v>1745</v>
      </c>
      <c r="J16" s="226"/>
      <c r="K16" s="98">
        <v>1746</v>
      </c>
      <c r="L16" s="226"/>
      <c r="M16" s="98">
        <v>1242</v>
      </c>
      <c r="N16" s="226"/>
      <c r="O16" s="98">
        <v>1254</v>
      </c>
      <c r="P16" s="226"/>
      <c r="Q16" s="98">
        <v>1267</v>
      </c>
      <c r="R16" s="226"/>
      <c r="S16" s="110" t="s">
        <v>50</v>
      </c>
    </row>
    <row r="17" spans="2:19" x14ac:dyDescent="0.2">
      <c r="B17" s="722" t="s">
        <v>532</v>
      </c>
      <c r="C17" s="98">
        <v>1209</v>
      </c>
      <c r="D17" s="226"/>
      <c r="E17" s="98">
        <v>1219</v>
      </c>
      <c r="F17" s="226"/>
      <c r="G17" s="98">
        <v>1231</v>
      </c>
      <c r="H17" s="226"/>
      <c r="I17" s="98">
        <v>1747</v>
      </c>
      <c r="J17" s="226"/>
      <c r="K17" s="98">
        <v>1748</v>
      </c>
      <c r="L17" s="226"/>
      <c r="M17" s="98">
        <v>1243</v>
      </c>
      <c r="N17" s="226"/>
      <c r="O17" s="98">
        <v>1255</v>
      </c>
      <c r="P17" s="226"/>
      <c r="Q17" s="98">
        <v>1268</v>
      </c>
      <c r="R17" s="226"/>
      <c r="S17" s="110" t="s">
        <v>50</v>
      </c>
    </row>
    <row r="18" spans="2:19" x14ac:dyDescent="0.2">
      <c r="B18" s="723" t="s">
        <v>533</v>
      </c>
      <c r="C18" s="98">
        <v>1210</v>
      </c>
      <c r="D18" s="226"/>
      <c r="E18" s="98">
        <v>1220</v>
      </c>
      <c r="F18" s="226"/>
      <c r="G18" s="98">
        <v>1232</v>
      </c>
      <c r="H18" s="226"/>
      <c r="I18" s="98">
        <v>1749</v>
      </c>
      <c r="J18" s="226"/>
      <c r="K18" s="98">
        <v>1750</v>
      </c>
      <c r="L18" s="226"/>
      <c r="M18" s="98">
        <v>1244</v>
      </c>
      <c r="N18" s="226"/>
      <c r="O18" s="98">
        <v>1256</v>
      </c>
      <c r="P18" s="226"/>
      <c r="Q18" s="98">
        <v>1269</v>
      </c>
      <c r="R18" s="226"/>
      <c r="S18" s="99" t="s">
        <v>55</v>
      </c>
    </row>
    <row r="19" spans="2:19" ht="13.5" thickBot="1" x14ac:dyDescent="0.25">
      <c r="B19" s="724" t="s">
        <v>534</v>
      </c>
      <c r="C19" s="652"/>
      <c r="D19" s="652"/>
      <c r="E19" s="652"/>
      <c r="F19" s="652"/>
      <c r="G19" s="178">
        <v>1233</v>
      </c>
      <c r="H19" s="179"/>
      <c r="I19" s="652"/>
      <c r="J19" s="652"/>
      <c r="K19" s="178">
        <v>1844</v>
      </c>
      <c r="L19" s="179"/>
      <c r="M19" s="178">
        <v>1245</v>
      </c>
      <c r="N19" s="179"/>
      <c r="O19" s="178">
        <v>1257</v>
      </c>
      <c r="P19" s="179"/>
      <c r="Q19" s="652"/>
      <c r="R19" s="652"/>
      <c r="S19" s="228" t="s">
        <v>55</v>
      </c>
    </row>
    <row r="20" spans="2:19" ht="13.5" thickBot="1" x14ac:dyDescent="0.25">
      <c r="B20" s="229"/>
      <c r="C20" s="229"/>
      <c r="D20" s="230"/>
      <c r="E20" s="229"/>
      <c r="F20" s="230"/>
      <c r="G20" s="229"/>
      <c r="H20" s="230"/>
      <c r="I20" s="229"/>
      <c r="J20" s="230"/>
      <c r="K20" s="229"/>
      <c r="L20" s="230"/>
      <c r="M20" s="229"/>
      <c r="N20" s="230"/>
      <c r="O20" s="229"/>
      <c r="P20" s="230"/>
      <c r="Q20" s="229"/>
      <c r="R20" s="230"/>
      <c r="S20" s="229"/>
    </row>
    <row r="21" spans="2:19" ht="15" thickBot="1" x14ac:dyDescent="0.25">
      <c r="B21" s="654" t="s">
        <v>535</v>
      </c>
      <c r="C21" s="655"/>
      <c r="D21" s="655"/>
      <c r="E21" s="655"/>
      <c r="F21" s="655"/>
      <c r="G21" s="655"/>
      <c r="H21" s="655"/>
      <c r="I21" s="655"/>
      <c r="J21" s="655"/>
      <c r="K21" s="655"/>
      <c r="L21" s="655"/>
      <c r="M21" s="655"/>
      <c r="N21" s="655"/>
      <c r="O21" s="655"/>
      <c r="P21" s="655"/>
      <c r="Q21" s="655"/>
      <c r="R21" s="655"/>
      <c r="S21" s="655"/>
    </row>
    <row r="22" spans="2:19" x14ac:dyDescent="0.2">
      <c r="B22" s="718"/>
      <c r="C22" s="659" t="s">
        <v>536</v>
      </c>
      <c r="D22" s="659"/>
      <c r="E22" s="659"/>
      <c r="F22" s="659"/>
      <c r="G22" s="659"/>
      <c r="H22" s="659"/>
      <c r="I22" s="659"/>
      <c r="J22" s="659"/>
      <c r="K22" s="659"/>
      <c r="L22" s="659"/>
      <c r="M22" s="659" t="s">
        <v>537</v>
      </c>
      <c r="N22" s="659"/>
      <c r="O22" s="659"/>
      <c r="P22" s="659"/>
      <c r="Q22" s="659"/>
      <c r="R22" s="659"/>
      <c r="S22" s="660"/>
    </row>
    <row r="23" spans="2:19" x14ac:dyDescent="0.2">
      <c r="B23" s="719"/>
      <c r="C23" s="663" t="s">
        <v>331</v>
      </c>
      <c r="D23" s="663"/>
      <c r="E23" s="663"/>
      <c r="F23" s="663"/>
      <c r="G23" s="663" t="s">
        <v>332</v>
      </c>
      <c r="H23" s="663"/>
      <c r="I23" s="663"/>
      <c r="J23" s="663"/>
      <c r="K23" s="663" t="s">
        <v>538</v>
      </c>
      <c r="L23" s="663"/>
      <c r="M23" s="663" t="s">
        <v>539</v>
      </c>
      <c r="N23" s="663"/>
      <c r="O23" s="663" t="s">
        <v>540</v>
      </c>
      <c r="P23" s="663"/>
      <c r="Q23" s="663" t="s">
        <v>538</v>
      </c>
      <c r="R23" s="663"/>
      <c r="S23" s="661"/>
    </row>
    <row r="24" spans="2:19" ht="13.5" thickBot="1" x14ac:dyDescent="0.25">
      <c r="B24" s="720"/>
      <c r="C24" s="653" t="s">
        <v>539</v>
      </c>
      <c r="D24" s="653"/>
      <c r="E24" s="653" t="s">
        <v>540</v>
      </c>
      <c r="F24" s="653"/>
      <c r="G24" s="653" t="s">
        <v>539</v>
      </c>
      <c r="H24" s="653"/>
      <c r="I24" s="653" t="s">
        <v>540</v>
      </c>
      <c r="J24" s="653"/>
      <c r="K24" s="653"/>
      <c r="L24" s="653"/>
      <c r="M24" s="653"/>
      <c r="N24" s="653"/>
      <c r="O24" s="653"/>
      <c r="P24" s="653"/>
      <c r="Q24" s="653"/>
      <c r="R24" s="653"/>
      <c r="S24" s="662"/>
    </row>
    <row r="25" spans="2:19" x14ac:dyDescent="0.2">
      <c r="B25" s="721" t="s">
        <v>541</v>
      </c>
      <c r="C25" s="223">
        <v>1270</v>
      </c>
      <c r="D25" s="224"/>
      <c r="E25" s="223">
        <v>1279</v>
      </c>
      <c r="F25" s="224"/>
      <c r="G25" s="223">
        <v>1288</v>
      </c>
      <c r="H25" s="224"/>
      <c r="I25" s="223">
        <v>1301</v>
      </c>
      <c r="J25" s="224"/>
      <c r="K25" s="223">
        <v>1313</v>
      </c>
      <c r="L25" s="224"/>
      <c r="M25" s="223">
        <v>1324</v>
      </c>
      <c r="N25" s="224"/>
      <c r="O25" s="223">
        <v>1335</v>
      </c>
      <c r="P25" s="224"/>
      <c r="Q25" s="223">
        <v>1346</v>
      </c>
      <c r="R25" s="224"/>
      <c r="S25" s="225" t="s">
        <v>12</v>
      </c>
    </row>
    <row r="26" spans="2:19" x14ac:dyDescent="0.2">
      <c r="B26" s="722" t="s">
        <v>542</v>
      </c>
      <c r="C26" s="98">
        <v>1821</v>
      </c>
      <c r="D26" s="226"/>
      <c r="E26" s="98">
        <v>1822</v>
      </c>
      <c r="F26" s="226"/>
      <c r="G26" s="98">
        <v>1289</v>
      </c>
      <c r="H26" s="226"/>
      <c r="I26" s="98">
        <v>1302</v>
      </c>
      <c r="J26" s="226"/>
      <c r="K26" s="324"/>
      <c r="L26" s="324"/>
      <c r="M26" s="324"/>
      <c r="N26" s="324"/>
      <c r="O26" s="324"/>
      <c r="P26" s="324"/>
      <c r="Q26" s="324"/>
      <c r="R26" s="324"/>
      <c r="S26" s="110" t="s">
        <v>50</v>
      </c>
    </row>
    <row r="27" spans="2:19" x14ac:dyDescent="0.2">
      <c r="B27" s="722" t="s">
        <v>543</v>
      </c>
      <c r="C27" s="98">
        <v>1936</v>
      </c>
      <c r="D27" s="226"/>
      <c r="E27" s="98">
        <v>1937</v>
      </c>
      <c r="F27" s="226"/>
      <c r="G27" s="98">
        <v>1938</v>
      </c>
      <c r="H27" s="226"/>
      <c r="I27" s="98">
        <v>1939</v>
      </c>
      <c r="J27" s="226"/>
      <c r="K27" s="324"/>
      <c r="L27" s="324"/>
      <c r="M27" s="98">
        <v>1940</v>
      </c>
      <c r="N27" s="226"/>
      <c r="O27" s="98">
        <v>1941</v>
      </c>
      <c r="P27" s="226"/>
      <c r="Q27" s="324"/>
      <c r="R27" s="324"/>
      <c r="S27" s="110" t="s">
        <v>50</v>
      </c>
    </row>
    <row r="28" spans="2:19" x14ac:dyDescent="0.2">
      <c r="B28" s="722" t="s">
        <v>504</v>
      </c>
      <c r="C28" s="98">
        <v>1271</v>
      </c>
      <c r="D28" s="226"/>
      <c r="E28" s="98">
        <v>1280</v>
      </c>
      <c r="F28" s="226"/>
      <c r="G28" s="98">
        <v>1290</v>
      </c>
      <c r="H28" s="226"/>
      <c r="I28" s="98">
        <v>1303</v>
      </c>
      <c r="J28" s="226"/>
      <c r="K28" s="98">
        <v>1314</v>
      </c>
      <c r="L28" s="226"/>
      <c r="M28" s="98">
        <v>1326</v>
      </c>
      <c r="N28" s="226"/>
      <c r="O28" s="98">
        <v>1337</v>
      </c>
      <c r="P28" s="226"/>
      <c r="Q28" s="98">
        <v>1347</v>
      </c>
      <c r="R28" s="226"/>
      <c r="S28" s="110" t="s">
        <v>12</v>
      </c>
    </row>
    <row r="29" spans="2:19" x14ac:dyDescent="0.2">
      <c r="B29" s="722" t="s">
        <v>505</v>
      </c>
      <c r="C29" s="98">
        <v>1272</v>
      </c>
      <c r="D29" s="226"/>
      <c r="E29" s="98">
        <v>1281</v>
      </c>
      <c r="F29" s="226"/>
      <c r="G29" s="98">
        <v>1291</v>
      </c>
      <c r="H29" s="226"/>
      <c r="I29" s="98">
        <v>1304</v>
      </c>
      <c r="J29" s="226"/>
      <c r="K29" s="98">
        <v>1315</v>
      </c>
      <c r="L29" s="226"/>
      <c r="M29" s="98">
        <v>1327</v>
      </c>
      <c r="N29" s="226"/>
      <c r="O29" s="98">
        <v>1338</v>
      </c>
      <c r="P29" s="226"/>
      <c r="Q29" s="98">
        <v>1348</v>
      </c>
      <c r="R29" s="226"/>
      <c r="S29" s="110" t="s">
        <v>50</v>
      </c>
    </row>
    <row r="30" spans="2:19" x14ac:dyDescent="0.2">
      <c r="B30" s="722" t="s">
        <v>544</v>
      </c>
      <c r="C30" s="324"/>
      <c r="D30" s="324"/>
      <c r="E30" s="324"/>
      <c r="F30" s="324"/>
      <c r="G30" s="98">
        <v>1292</v>
      </c>
      <c r="H30" s="226"/>
      <c r="I30" s="98">
        <v>1305</v>
      </c>
      <c r="J30" s="226"/>
      <c r="K30" s="98">
        <v>1316</v>
      </c>
      <c r="L30" s="226"/>
      <c r="M30" s="324"/>
      <c r="N30" s="324"/>
      <c r="O30" s="324"/>
      <c r="P30" s="324"/>
      <c r="Q30" s="324"/>
      <c r="R30" s="324"/>
      <c r="S30" s="110" t="s">
        <v>12</v>
      </c>
    </row>
    <row r="31" spans="2:19" x14ac:dyDescent="0.2">
      <c r="B31" s="722" t="s">
        <v>545</v>
      </c>
      <c r="C31" s="98">
        <v>1273</v>
      </c>
      <c r="D31" s="226"/>
      <c r="E31" s="98">
        <v>1282</v>
      </c>
      <c r="F31" s="226"/>
      <c r="G31" s="98">
        <v>1293</v>
      </c>
      <c r="H31" s="226"/>
      <c r="I31" s="98">
        <v>1306</v>
      </c>
      <c r="J31" s="226"/>
      <c r="K31" s="98">
        <v>1317</v>
      </c>
      <c r="L31" s="226"/>
      <c r="M31" s="98">
        <v>1328</v>
      </c>
      <c r="N31" s="226"/>
      <c r="O31" s="98">
        <v>1339</v>
      </c>
      <c r="P31" s="226"/>
      <c r="Q31" s="98">
        <v>1349</v>
      </c>
      <c r="R31" s="226"/>
      <c r="S31" s="110" t="s">
        <v>12</v>
      </c>
    </row>
    <row r="32" spans="2:19" x14ac:dyDescent="0.2">
      <c r="B32" s="722" t="s">
        <v>529</v>
      </c>
      <c r="C32" s="98">
        <v>1274</v>
      </c>
      <c r="D32" s="226"/>
      <c r="E32" s="98">
        <v>1283</v>
      </c>
      <c r="F32" s="226"/>
      <c r="G32" s="98">
        <v>1294</v>
      </c>
      <c r="H32" s="226"/>
      <c r="I32" s="98">
        <v>1307</v>
      </c>
      <c r="J32" s="226"/>
      <c r="K32" s="98">
        <v>1318</v>
      </c>
      <c r="L32" s="226"/>
      <c r="M32" s="98">
        <v>1329</v>
      </c>
      <c r="N32" s="226"/>
      <c r="O32" s="98">
        <v>1340</v>
      </c>
      <c r="P32" s="226"/>
      <c r="Q32" s="98">
        <v>1350</v>
      </c>
      <c r="R32" s="226"/>
      <c r="S32" s="110" t="s">
        <v>12</v>
      </c>
    </row>
    <row r="33" spans="2:19" x14ac:dyDescent="0.2">
      <c r="B33" s="722" t="s">
        <v>530</v>
      </c>
      <c r="C33" s="98">
        <v>1275</v>
      </c>
      <c r="D33" s="226"/>
      <c r="E33" s="98">
        <v>1284</v>
      </c>
      <c r="F33" s="226"/>
      <c r="G33" s="98">
        <v>1295</v>
      </c>
      <c r="H33" s="226"/>
      <c r="I33" s="98">
        <v>1308</v>
      </c>
      <c r="J33" s="226"/>
      <c r="K33" s="98">
        <v>1319</v>
      </c>
      <c r="L33" s="226"/>
      <c r="M33" s="98">
        <v>1330</v>
      </c>
      <c r="N33" s="226"/>
      <c r="O33" s="98">
        <v>1341</v>
      </c>
      <c r="P33" s="226"/>
      <c r="Q33" s="98">
        <v>1351</v>
      </c>
      <c r="R33" s="226"/>
      <c r="S33" s="110" t="s">
        <v>50</v>
      </c>
    </row>
    <row r="34" spans="2:19" x14ac:dyDescent="0.2">
      <c r="B34" s="722" t="s">
        <v>546</v>
      </c>
      <c r="C34" s="98">
        <v>1276</v>
      </c>
      <c r="D34" s="226"/>
      <c r="E34" s="98">
        <v>1285</v>
      </c>
      <c r="F34" s="226"/>
      <c r="G34" s="98">
        <v>1296</v>
      </c>
      <c r="H34" s="226"/>
      <c r="I34" s="98">
        <v>1309</v>
      </c>
      <c r="J34" s="226"/>
      <c r="K34" s="98">
        <v>1320</v>
      </c>
      <c r="L34" s="226"/>
      <c r="M34" s="98">
        <v>1331</v>
      </c>
      <c r="N34" s="226"/>
      <c r="O34" s="98">
        <v>1342</v>
      </c>
      <c r="P34" s="226"/>
      <c r="Q34" s="98">
        <v>1352</v>
      </c>
      <c r="R34" s="226"/>
      <c r="S34" s="110" t="s">
        <v>50</v>
      </c>
    </row>
    <row r="35" spans="2:19" x14ac:dyDescent="0.2">
      <c r="B35" s="722" t="s">
        <v>547</v>
      </c>
      <c r="C35" s="98">
        <v>1277</v>
      </c>
      <c r="D35" s="226"/>
      <c r="E35" s="98">
        <v>1286</v>
      </c>
      <c r="F35" s="226"/>
      <c r="G35" s="98">
        <v>1297</v>
      </c>
      <c r="H35" s="226"/>
      <c r="I35" s="98">
        <v>1310</v>
      </c>
      <c r="J35" s="226"/>
      <c r="K35" s="98">
        <v>1321</v>
      </c>
      <c r="L35" s="226"/>
      <c r="M35" s="98">
        <v>1332</v>
      </c>
      <c r="N35" s="226"/>
      <c r="O35" s="98">
        <v>1343</v>
      </c>
      <c r="P35" s="226"/>
      <c r="Q35" s="98">
        <v>1353</v>
      </c>
      <c r="R35" s="226"/>
      <c r="S35" s="110" t="s">
        <v>50</v>
      </c>
    </row>
    <row r="36" spans="2:19" x14ac:dyDescent="0.2">
      <c r="B36" s="722" t="s">
        <v>548</v>
      </c>
      <c r="C36" s="324"/>
      <c r="D36" s="324"/>
      <c r="E36" s="324"/>
      <c r="F36" s="324"/>
      <c r="G36" s="98">
        <v>1298</v>
      </c>
      <c r="H36" s="226"/>
      <c r="I36" s="98">
        <v>1311</v>
      </c>
      <c r="J36" s="226"/>
      <c r="K36" s="98">
        <v>1322</v>
      </c>
      <c r="L36" s="226"/>
      <c r="M36" s="98">
        <v>1333</v>
      </c>
      <c r="N36" s="226"/>
      <c r="O36" s="98">
        <v>1344</v>
      </c>
      <c r="P36" s="226"/>
      <c r="Q36" s="98">
        <v>1354</v>
      </c>
      <c r="R36" s="226"/>
      <c r="S36" s="110" t="s">
        <v>50</v>
      </c>
    </row>
    <row r="37" spans="2:19" x14ac:dyDescent="0.2">
      <c r="B37" s="722" t="s">
        <v>533</v>
      </c>
      <c r="C37" s="98">
        <v>1278</v>
      </c>
      <c r="D37" s="226"/>
      <c r="E37" s="98">
        <v>1287</v>
      </c>
      <c r="F37" s="226"/>
      <c r="G37" s="98">
        <v>1312</v>
      </c>
      <c r="H37" s="226"/>
      <c r="I37" s="98">
        <v>1300</v>
      </c>
      <c r="J37" s="226"/>
      <c r="K37" s="98">
        <v>1323</v>
      </c>
      <c r="L37" s="226"/>
      <c r="M37" s="98">
        <v>1334</v>
      </c>
      <c r="N37" s="226"/>
      <c r="O37" s="98">
        <v>1345</v>
      </c>
      <c r="P37" s="226"/>
      <c r="Q37" s="98">
        <v>1355</v>
      </c>
      <c r="R37" s="226"/>
      <c r="S37" s="99" t="s">
        <v>55</v>
      </c>
    </row>
    <row r="38" spans="2:19" ht="13.5" thickBot="1" x14ac:dyDescent="0.25">
      <c r="B38" s="725" t="s">
        <v>534</v>
      </c>
      <c r="C38" s="178">
        <v>1723</v>
      </c>
      <c r="D38" s="179"/>
      <c r="E38" s="178">
        <v>1724</v>
      </c>
      <c r="F38" s="179"/>
      <c r="G38" s="178">
        <v>1299</v>
      </c>
      <c r="H38" s="179"/>
      <c r="I38" s="178">
        <v>1373</v>
      </c>
      <c r="J38" s="179"/>
      <c r="K38" s="652"/>
      <c r="L38" s="652"/>
      <c r="M38" s="652"/>
      <c r="N38" s="652"/>
      <c r="O38" s="652"/>
      <c r="P38" s="652"/>
      <c r="Q38" s="652"/>
      <c r="R38" s="652"/>
      <c r="S38" s="228" t="s">
        <v>55</v>
      </c>
    </row>
    <row r="39" spans="2:19" ht="12" customHeight="1" x14ac:dyDescent="0.2">
      <c r="B39" s="229"/>
      <c r="C39" s="229"/>
      <c r="D39" s="230"/>
      <c r="E39" s="229"/>
      <c r="F39" s="230"/>
      <c r="G39" s="229"/>
      <c r="H39" s="230"/>
      <c r="I39" s="229"/>
      <c r="J39" s="230"/>
      <c r="K39" s="229"/>
      <c r="L39" s="230"/>
      <c r="M39" s="229"/>
      <c r="N39" s="230"/>
      <c r="O39" s="229"/>
      <c r="P39" s="230"/>
      <c r="Q39" s="229"/>
      <c r="R39" s="230"/>
      <c r="S39" s="229"/>
    </row>
    <row r="40" spans="2:19" ht="12" customHeight="1" x14ac:dyDescent="0.2">
      <c r="B40" s="231"/>
      <c r="C40" s="229"/>
      <c r="D40" s="230"/>
      <c r="E40" s="229"/>
      <c r="F40" s="230"/>
      <c r="G40" s="229"/>
      <c r="H40" s="230"/>
      <c r="I40" s="229"/>
      <c r="J40" s="230"/>
      <c r="K40" s="229"/>
      <c r="L40" s="230"/>
      <c r="M40" s="229"/>
      <c r="N40" s="230"/>
      <c r="O40" s="229"/>
      <c r="P40" s="230"/>
      <c r="Q40" s="229"/>
      <c r="R40" s="230"/>
      <c r="S40" s="229"/>
    </row>
    <row r="41" spans="2:19" ht="12" customHeight="1" x14ac:dyDescent="0.2">
      <c r="B41" s="229"/>
      <c r="C41" s="229"/>
      <c r="D41" s="230"/>
      <c r="E41" s="229"/>
      <c r="F41" s="230"/>
      <c r="G41" s="229"/>
      <c r="H41" s="230"/>
      <c r="I41" s="229"/>
      <c r="J41" s="230"/>
      <c r="K41" s="229"/>
      <c r="L41" s="230"/>
      <c r="M41" s="229"/>
      <c r="N41" s="230"/>
      <c r="O41" s="229"/>
      <c r="P41" s="230"/>
      <c r="Q41" s="229"/>
      <c r="R41" s="230"/>
      <c r="S41" s="229"/>
    </row>
    <row r="42" spans="2:19" ht="12" customHeight="1" x14ac:dyDescent="0.2">
      <c r="B42" s="229"/>
      <c r="C42" s="229"/>
      <c r="D42" s="230"/>
      <c r="E42" s="229"/>
      <c r="F42" s="230"/>
      <c r="G42" s="229"/>
      <c r="H42" s="230"/>
      <c r="I42" s="229"/>
      <c r="J42" s="230"/>
      <c r="K42" s="229"/>
      <c r="L42" s="230"/>
      <c r="M42" s="229"/>
      <c r="N42" s="230"/>
      <c r="O42" s="229"/>
      <c r="P42" s="230"/>
      <c r="Q42" s="229"/>
      <c r="R42" s="230"/>
      <c r="S42" s="229"/>
    </row>
    <row r="43" spans="2:19" ht="12" customHeight="1" x14ac:dyDescent="0.2">
      <c r="B43" s="229"/>
      <c r="C43" s="229"/>
      <c r="D43" s="230"/>
      <c r="E43" s="229"/>
      <c r="F43" s="230"/>
      <c r="G43" s="229"/>
      <c r="H43" s="230"/>
      <c r="I43" s="229"/>
      <c r="J43" s="230"/>
      <c r="K43" s="229"/>
      <c r="L43" s="230"/>
      <c r="M43" s="229"/>
      <c r="N43" s="230"/>
      <c r="O43" s="229"/>
      <c r="P43" s="230"/>
      <c r="Q43" s="229"/>
      <c r="R43" s="230"/>
      <c r="S43" s="229"/>
    </row>
    <row r="44" spans="2:19" ht="12" customHeight="1" x14ac:dyDescent="0.2">
      <c r="B44" s="229"/>
      <c r="C44" s="229"/>
      <c r="D44" s="230"/>
      <c r="E44" s="229"/>
      <c r="F44" s="230"/>
      <c r="G44" s="229"/>
      <c r="H44" s="230"/>
      <c r="I44" s="229"/>
      <c r="J44" s="230"/>
      <c r="K44" s="229"/>
      <c r="L44" s="230"/>
      <c r="M44" s="229"/>
      <c r="N44" s="230"/>
      <c r="O44" s="229"/>
      <c r="P44" s="230"/>
      <c r="Q44" s="229"/>
      <c r="R44" s="230"/>
      <c r="S44" s="229"/>
    </row>
    <row r="45" spans="2:19" ht="12" customHeight="1" x14ac:dyDescent="0.2">
      <c r="B45" s="229"/>
      <c r="C45" s="229"/>
      <c r="D45" s="230"/>
      <c r="E45" s="229"/>
      <c r="F45" s="230"/>
      <c r="G45" s="229"/>
      <c r="H45" s="230"/>
      <c r="I45" s="229"/>
      <c r="J45" s="230"/>
      <c r="K45" s="229"/>
      <c r="L45" s="230"/>
      <c r="M45" s="229"/>
      <c r="N45" s="230"/>
      <c r="O45" s="229"/>
      <c r="P45" s="230"/>
      <c r="Q45" s="229"/>
      <c r="R45" s="230"/>
      <c r="S45" s="229"/>
    </row>
    <row r="46" spans="2:19" ht="12" customHeight="1" x14ac:dyDescent="0.2">
      <c r="B46" s="229"/>
      <c r="C46" s="229"/>
      <c r="D46" s="230"/>
      <c r="E46" s="229"/>
      <c r="F46" s="230"/>
      <c r="G46" s="229"/>
      <c r="H46" s="230"/>
      <c r="I46" s="229"/>
      <c r="J46" s="230"/>
      <c r="K46" s="229"/>
      <c r="L46" s="230"/>
      <c r="M46" s="229"/>
      <c r="N46" s="230"/>
      <c r="O46" s="229"/>
      <c r="P46" s="230"/>
      <c r="Q46" s="229"/>
      <c r="R46" s="230"/>
      <c r="S46" s="229"/>
    </row>
    <row r="47" spans="2:19" ht="12" customHeight="1" x14ac:dyDescent="0.2">
      <c r="B47" s="229"/>
      <c r="C47" s="229"/>
      <c r="D47" s="230"/>
      <c r="E47" s="229"/>
      <c r="F47" s="230"/>
      <c r="G47" s="229"/>
      <c r="H47" s="230"/>
      <c r="I47" s="229"/>
      <c r="J47" s="230"/>
      <c r="K47" s="229"/>
      <c r="L47" s="230"/>
      <c r="M47" s="229"/>
      <c r="N47" s="230"/>
      <c r="O47" s="229"/>
      <c r="P47" s="230"/>
      <c r="Q47" s="229"/>
      <c r="R47" s="230"/>
      <c r="S47" s="229"/>
    </row>
    <row r="48" spans="2:19" ht="12" customHeight="1" x14ac:dyDescent="0.2">
      <c r="B48" s="229"/>
      <c r="C48" s="229"/>
      <c r="D48" s="230"/>
      <c r="E48" s="229"/>
      <c r="F48" s="230"/>
      <c r="G48" s="229"/>
      <c r="H48" s="230"/>
      <c r="I48" s="229"/>
      <c r="J48" s="230"/>
      <c r="K48" s="229"/>
      <c r="L48" s="230"/>
      <c r="M48" s="229"/>
      <c r="N48" s="230"/>
      <c r="O48" s="229"/>
      <c r="P48" s="230"/>
      <c r="Q48" s="229"/>
      <c r="R48" s="230"/>
      <c r="S48" s="229"/>
    </row>
    <row r="49" spans="2:19" ht="12" customHeight="1" x14ac:dyDescent="0.2">
      <c r="B49" s="229"/>
      <c r="C49" s="229"/>
      <c r="D49" s="230"/>
      <c r="E49" s="229"/>
      <c r="F49" s="230"/>
      <c r="G49" s="229"/>
      <c r="H49" s="230"/>
      <c r="I49" s="229"/>
      <c r="J49" s="230"/>
      <c r="K49" s="229"/>
      <c r="L49" s="230"/>
      <c r="M49" s="229"/>
      <c r="N49" s="230"/>
      <c r="O49" s="229"/>
      <c r="P49" s="230"/>
      <c r="Q49" s="229"/>
      <c r="R49" s="230"/>
      <c r="S49" s="229"/>
    </row>
    <row r="50" spans="2:19" ht="12" customHeight="1" x14ac:dyDescent="0.2">
      <c r="B50" s="229"/>
      <c r="C50" s="229"/>
      <c r="D50" s="230"/>
      <c r="E50" s="229"/>
      <c r="F50" s="230"/>
      <c r="G50" s="229"/>
      <c r="H50" s="230"/>
      <c r="I50" s="229"/>
      <c r="J50" s="230"/>
      <c r="K50" s="229"/>
      <c r="L50" s="230"/>
      <c r="M50" s="229"/>
      <c r="N50" s="230"/>
      <c r="O50" s="229"/>
      <c r="P50" s="230"/>
      <c r="Q50" s="229"/>
      <c r="R50" s="230"/>
      <c r="S50" s="229"/>
    </row>
    <row r="51" spans="2:19" ht="12" customHeight="1" x14ac:dyDescent="0.2">
      <c r="B51" s="229"/>
      <c r="C51" s="229"/>
      <c r="D51" s="230"/>
      <c r="E51" s="229"/>
      <c r="F51" s="230"/>
      <c r="G51" s="229"/>
      <c r="H51" s="230"/>
      <c r="I51" s="229"/>
      <c r="J51" s="230"/>
      <c r="K51" s="229"/>
      <c r="L51" s="230"/>
      <c r="M51" s="229"/>
      <c r="N51" s="230"/>
      <c r="O51" s="229"/>
      <c r="P51" s="230"/>
      <c r="Q51" s="229"/>
      <c r="R51" s="230"/>
      <c r="S51" s="229"/>
    </row>
    <row r="52" spans="2:19" ht="12" customHeight="1" x14ac:dyDescent="0.2">
      <c r="B52" s="229"/>
      <c r="C52" s="229"/>
      <c r="D52" s="230"/>
      <c r="E52" s="229"/>
      <c r="F52" s="230"/>
      <c r="G52" s="229"/>
      <c r="H52" s="230"/>
      <c r="I52" s="229"/>
      <c r="J52" s="230"/>
      <c r="K52" s="229"/>
      <c r="L52" s="230"/>
      <c r="M52" s="229"/>
      <c r="N52" s="230"/>
      <c r="O52" s="229"/>
      <c r="P52" s="230"/>
      <c r="Q52" s="229"/>
      <c r="R52" s="230"/>
      <c r="S52" s="229"/>
    </row>
    <row r="53" spans="2:19" ht="12" customHeight="1" x14ac:dyDescent="0.2">
      <c r="B53" s="229"/>
      <c r="C53" s="229"/>
      <c r="D53" s="230"/>
      <c r="E53" s="229"/>
      <c r="F53" s="230"/>
      <c r="G53" s="229"/>
      <c r="H53" s="230"/>
      <c r="I53" s="229"/>
      <c r="J53" s="230"/>
      <c r="K53" s="229"/>
      <c r="L53" s="230"/>
      <c r="M53" s="229"/>
      <c r="N53" s="230"/>
      <c r="O53" s="229"/>
      <c r="P53" s="230"/>
      <c r="Q53" s="229"/>
      <c r="R53" s="230"/>
      <c r="S53" s="229"/>
    </row>
    <row r="54" spans="2:19" ht="12" customHeight="1" x14ac:dyDescent="0.2">
      <c r="B54" s="229"/>
      <c r="C54" s="229"/>
      <c r="D54" s="230"/>
      <c r="E54" s="229"/>
      <c r="F54" s="230"/>
      <c r="G54" s="229"/>
      <c r="H54" s="230"/>
      <c r="I54" s="229"/>
      <c r="J54" s="230"/>
      <c r="K54" s="229"/>
      <c r="L54" s="230"/>
      <c r="M54" s="229"/>
      <c r="N54" s="230"/>
      <c r="O54" s="229"/>
      <c r="P54" s="230"/>
      <c r="Q54" s="229"/>
      <c r="R54" s="230"/>
      <c r="S54" s="229"/>
    </row>
    <row r="55" spans="2:19" ht="12" customHeight="1" x14ac:dyDescent="0.2">
      <c r="B55" s="229"/>
      <c r="C55" s="229"/>
      <c r="D55" s="230"/>
      <c r="E55" s="229"/>
      <c r="F55" s="230"/>
      <c r="G55" s="229"/>
      <c r="H55" s="230"/>
      <c r="I55" s="229"/>
      <c r="J55" s="230"/>
      <c r="K55" s="229"/>
      <c r="L55" s="230"/>
      <c r="M55" s="229"/>
      <c r="N55" s="230"/>
      <c r="O55" s="229"/>
      <c r="P55" s="230"/>
      <c r="Q55" s="229"/>
      <c r="R55" s="230"/>
      <c r="S55" s="229"/>
    </row>
    <row r="56" spans="2:19" ht="12" customHeight="1" x14ac:dyDescent="0.2">
      <c r="B56" s="229"/>
      <c r="C56" s="229"/>
      <c r="D56" s="230"/>
      <c r="E56" s="229"/>
      <c r="F56" s="230"/>
      <c r="G56" s="229"/>
      <c r="H56" s="230"/>
      <c r="I56" s="229"/>
      <c r="J56" s="230"/>
      <c r="K56" s="229"/>
      <c r="L56" s="230"/>
      <c r="M56" s="229"/>
      <c r="N56" s="230"/>
      <c r="O56" s="229"/>
      <c r="P56" s="230"/>
      <c r="Q56" s="229"/>
      <c r="R56" s="230"/>
      <c r="S56" s="229"/>
    </row>
    <row r="57" spans="2:19" ht="12" customHeight="1" x14ac:dyDescent="0.2">
      <c r="B57" s="229"/>
      <c r="C57" s="229"/>
      <c r="D57" s="230"/>
      <c r="E57" s="229"/>
      <c r="F57" s="230"/>
      <c r="G57" s="229"/>
      <c r="H57" s="230"/>
      <c r="I57" s="229"/>
      <c r="J57" s="230"/>
      <c r="K57" s="229"/>
      <c r="L57" s="230"/>
      <c r="M57" s="229"/>
      <c r="N57" s="230"/>
      <c r="O57" s="229"/>
      <c r="P57" s="230"/>
      <c r="Q57" s="229"/>
      <c r="R57" s="230"/>
      <c r="S57" s="229"/>
    </row>
    <row r="58" spans="2:19" ht="12" customHeight="1" x14ac:dyDescent="0.2">
      <c r="B58" s="229"/>
      <c r="C58" s="229"/>
      <c r="D58" s="230"/>
      <c r="E58" s="229"/>
      <c r="F58" s="230"/>
      <c r="G58" s="229"/>
      <c r="H58" s="230"/>
      <c r="I58" s="229"/>
      <c r="J58" s="230"/>
      <c r="K58" s="229"/>
      <c r="L58" s="230"/>
      <c r="M58" s="229"/>
      <c r="N58" s="230"/>
      <c r="O58" s="229"/>
      <c r="P58" s="230"/>
      <c r="Q58" s="229"/>
      <c r="R58" s="230"/>
      <c r="S58" s="229"/>
    </row>
    <row r="59" spans="2:19" ht="12" customHeight="1" x14ac:dyDescent="0.2">
      <c r="B59" s="229"/>
      <c r="C59" s="229"/>
      <c r="D59" s="230"/>
      <c r="E59" s="229"/>
      <c r="F59" s="230"/>
      <c r="G59" s="229"/>
      <c r="H59" s="230"/>
      <c r="I59" s="229"/>
      <c r="J59" s="230"/>
      <c r="K59" s="229"/>
      <c r="L59" s="230"/>
      <c r="M59" s="229"/>
      <c r="N59" s="230"/>
      <c r="O59" s="229"/>
      <c r="P59" s="230"/>
      <c r="Q59" s="229"/>
      <c r="R59" s="230"/>
      <c r="S59" s="229"/>
    </row>
    <row r="60" spans="2:19" ht="12" customHeight="1" x14ac:dyDescent="0.2">
      <c r="B60" s="229"/>
      <c r="C60" s="229"/>
      <c r="D60" s="230"/>
      <c r="E60" s="229"/>
      <c r="F60" s="230"/>
      <c r="G60" s="229"/>
      <c r="H60" s="230"/>
      <c r="I60" s="229"/>
      <c r="J60" s="230"/>
      <c r="K60" s="229"/>
      <c r="L60" s="230"/>
      <c r="M60" s="229"/>
      <c r="N60" s="230"/>
      <c r="O60" s="229"/>
      <c r="P60" s="230"/>
      <c r="Q60" s="229"/>
      <c r="R60" s="230"/>
      <c r="S60" s="229"/>
    </row>
    <row r="61" spans="2:19" ht="12" customHeight="1" x14ac:dyDescent="0.2">
      <c r="B61" s="229"/>
      <c r="C61" s="229"/>
      <c r="D61" s="230"/>
      <c r="E61" s="229"/>
      <c r="F61" s="230"/>
      <c r="G61" s="229"/>
      <c r="H61" s="230"/>
      <c r="I61" s="229"/>
      <c r="J61" s="230"/>
      <c r="K61" s="229"/>
      <c r="L61" s="230"/>
      <c r="M61" s="229"/>
      <c r="N61" s="230"/>
      <c r="O61" s="229"/>
      <c r="P61" s="230"/>
      <c r="Q61" s="229"/>
      <c r="R61" s="230"/>
      <c r="S61" s="229"/>
    </row>
    <row r="62" spans="2:19" ht="12" customHeight="1" x14ac:dyDescent="0.2">
      <c r="B62" s="229"/>
      <c r="C62" s="229"/>
      <c r="D62" s="230"/>
      <c r="E62" s="229"/>
      <c r="F62" s="230"/>
      <c r="G62" s="229"/>
      <c r="H62" s="230"/>
      <c r="I62" s="229"/>
      <c r="J62" s="230"/>
      <c r="K62" s="229"/>
      <c r="L62" s="230"/>
      <c r="M62" s="229"/>
      <c r="N62" s="230"/>
      <c r="O62" s="229"/>
      <c r="P62" s="230"/>
      <c r="Q62" s="229"/>
      <c r="R62" s="230"/>
      <c r="S62" s="229"/>
    </row>
    <row r="63" spans="2:19" ht="12" customHeight="1" x14ac:dyDescent="0.2">
      <c r="B63" s="229"/>
      <c r="C63" s="229"/>
      <c r="D63" s="230"/>
      <c r="E63" s="229"/>
      <c r="F63" s="230"/>
      <c r="G63" s="229"/>
      <c r="H63" s="230"/>
      <c r="I63" s="229"/>
      <c r="J63" s="230"/>
      <c r="K63" s="229"/>
      <c r="L63" s="230"/>
      <c r="M63" s="229"/>
      <c r="N63" s="230"/>
      <c r="O63" s="229"/>
      <c r="P63" s="230"/>
      <c r="Q63" s="229"/>
      <c r="R63" s="230"/>
      <c r="S63" s="229"/>
    </row>
    <row r="64" spans="2:19" ht="12" customHeight="1" x14ac:dyDescent="0.2">
      <c r="B64" s="229"/>
      <c r="C64" s="229"/>
      <c r="D64" s="230"/>
      <c r="E64" s="229"/>
      <c r="F64" s="230"/>
      <c r="G64" s="229"/>
      <c r="H64" s="230"/>
      <c r="I64" s="229"/>
      <c r="J64" s="230"/>
      <c r="K64" s="229"/>
      <c r="L64" s="230"/>
      <c r="M64" s="229"/>
      <c r="N64" s="230"/>
      <c r="O64" s="229"/>
      <c r="P64" s="230"/>
      <c r="Q64" s="229"/>
      <c r="R64" s="230"/>
      <c r="S64" s="229"/>
    </row>
    <row r="65" spans="2:19" ht="12" customHeight="1" x14ac:dyDescent="0.2">
      <c r="B65" s="229"/>
      <c r="C65" s="229"/>
      <c r="D65" s="230"/>
      <c r="E65" s="229"/>
      <c r="F65" s="230"/>
      <c r="G65" s="229"/>
      <c r="H65" s="230"/>
      <c r="I65" s="229"/>
      <c r="J65" s="230"/>
      <c r="K65" s="229"/>
      <c r="L65" s="230"/>
      <c r="M65" s="229"/>
      <c r="N65" s="230"/>
      <c r="O65" s="229"/>
      <c r="P65" s="230"/>
      <c r="Q65" s="229"/>
      <c r="R65" s="230"/>
      <c r="S65" s="229"/>
    </row>
    <row r="66" spans="2:19" ht="12" customHeight="1" x14ac:dyDescent="0.2">
      <c r="B66" s="229"/>
      <c r="C66" s="229"/>
      <c r="D66" s="230"/>
      <c r="E66" s="229"/>
      <c r="F66" s="230"/>
      <c r="G66" s="229"/>
      <c r="H66" s="230"/>
      <c r="I66" s="229"/>
      <c r="J66" s="230"/>
      <c r="K66" s="229"/>
      <c r="L66" s="230"/>
      <c r="M66" s="229"/>
      <c r="N66" s="230"/>
      <c r="O66" s="229"/>
      <c r="P66" s="230"/>
      <c r="Q66" s="229"/>
      <c r="R66" s="230"/>
      <c r="S66" s="229"/>
    </row>
    <row r="67" spans="2:19" ht="12" customHeight="1" x14ac:dyDescent="0.2">
      <c r="B67" s="229"/>
      <c r="C67" s="229"/>
      <c r="D67" s="230"/>
      <c r="E67" s="229"/>
      <c r="F67" s="230"/>
      <c r="G67" s="229"/>
      <c r="H67" s="230"/>
      <c r="I67" s="229"/>
      <c r="J67" s="230"/>
      <c r="K67" s="229"/>
      <c r="L67" s="230"/>
      <c r="M67" s="229"/>
      <c r="N67" s="230"/>
      <c r="O67" s="229"/>
      <c r="P67" s="230"/>
      <c r="Q67" s="229"/>
      <c r="R67" s="230"/>
      <c r="S67" s="229"/>
    </row>
    <row r="68" spans="2:19" ht="12" customHeight="1" x14ac:dyDescent="0.2">
      <c r="B68" s="229"/>
      <c r="C68" s="229"/>
      <c r="D68" s="230"/>
      <c r="E68" s="229"/>
      <c r="F68" s="230"/>
      <c r="G68" s="229"/>
      <c r="H68" s="230"/>
      <c r="I68" s="229"/>
      <c r="J68" s="230"/>
      <c r="K68" s="229"/>
      <c r="L68" s="230"/>
      <c r="M68" s="229"/>
      <c r="N68" s="230"/>
      <c r="O68" s="229"/>
      <c r="P68" s="230"/>
      <c r="Q68" s="229"/>
      <c r="R68" s="230"/>
      <c r="S68" s="229"/>
    </row>
    <row r="69" spans="2:19" ht="12" customHeight="1" x14ac:dyDescent="0.2">
      <c r="B69" s="229"/>
      <c r="C69" s="229"/>
      <c r="D69" s="230"/>
      <c r="E69" s="229"/>
      <c r="F69" s="230"/>
      <c r="G69" s="229"/>
      <c r="H69" s="230"/>
      <c r="I69" s="229"/>
      <c r="J69" s="230"/>
      <c r="K69" s="229"/>
      <c r="L69" s="230"/>
      <c r="M69" s="229"/>
      <c r="N69" s="230"/>
      <c r="O69" s="229"/>
      <c r="P69" s="230"/>
      <c r="Q69" s="229"/>
      <c r="R69" s="230"/>
      <c r="S69" s="229"/>
    </row>
    <row r="70" spans="2:19" ht="12" customHeight="1" x14ac:dyDescent="0.2">
      <c r="B70" s="229"/>
      <c r="C70" s="229"/>
      <c r="D70" s="230"/>
      <c r="E70" s="229"/>
      <c r="F70" s="230"/>
      <c r="G70" s="229"/>
      <c r="H70" s="230"/>
      <c r="I70" s="229"/>
      <c r="J70" s="230"/>
      <c r="K70" s="229"/>
      <c r="L70" s="230"/>
      <c r="M70" s="229"/>
      <c r="N70" s="230"/>
      <c r="O70" s="229"/>
      <c r="P70" s="230"/>
      <c r="Q70" s="229"/>
      <c r="R70" s="230"/>
      <c r="S70" s="229"/>
    </row>
    <row r="71" spans="2:19" ht="12" customHeight="1" x14ac:dyDescent="0.2">
      <c r="B71" s="229"/>
      <c r="C71" s="229"/>
      <c r="D71" s="230"/>
      <c r="E71" s="229"/>
      <c r="F71" s="230"/>
      <c r="G71" s="229"/>
      <c r="H71" s="230"/>
      <c r="I71" s="229"/>
      <c r="J71" s="230"/>
      <c r="K71" s="229"/>
      <c r="L71" s="230"/>
      <c r="M71" s="229"/>
      <c r="N71" s="230"/>
      <c r="O71" s="229"/>
      <c r="P71" s="230"/>
      <c r="Q71" s="229"/>
      <c r="R71" s="230"/>
      <c r="S71" s="229"/>
    </row>
    <row r="72" spans="2:19" ht="12" customHeight="1" x14ac:dyDescent="0.2">
      <c r="B72" s="229"/>
      <c r="C72" s="229"/>
      <c r="D72" s="230"/>
      <c r="E72" s="229"/>
      <c r="F72" s="230"/>
      <c r="G72" s="229"/>
      <c r="H72" s="230"/>
      <c r="I72" s="229"/>
      <c r="J72" s="230"/>
      <c r="K72" s="229"/>
      <c r="L72" s="230"/>
      <c r="M72" s="229"/>
      <c r="N72" s="230"/>
      <c r="O72" s="229"/>
      <c r="P72" s="230"/>
      <c r="Q72" s="229"/>
      <c r="R72" s="230"/>
      <c r="S72" s="229"/>
    </row>
    <row r="73" spans="2:19" ht="12" customHeight="1" x14ac:dyDescent="0.2">
      <c r="B73" s="229"/>
      <c r="C73" s="229"/>
      <c r="D73" s="230"/>
      <c r="E73" s="229"/>
      <c r="F73" s="230"/>
      <c r="G73" s="229"/>
      <c r="H73" s="230"/>
      <c r="I73" s="229"/>
      <c r="J73" s="230"/>
      <c r="K73" s="229"/>
      <c r="L73" s="230"/>
      <c r="M73" s="229"/>
      <c r="N73" s="230"/>
      <c r="O73" s="229"/>
      <c r="P73" s="230"/>
      <c r="Q73" s="229"/>
      <c r="R73" s="230"/>
      <c r="S73" s="229"/>
    </row>
    <row r="74" spans="2:19" ht="12" customHeight="1" x14ac:dyDescent="0.2">
      <c r="B74" s="229"/>
      <c r="C74" s="229"/>
      <c r="D74" s="230"/>
      <c r="E74" s="229"/>
      <c r="F74" s="230"/>
      <c r="G74" s="229"/>
      <c r="H74" s="230"/>
      <c r="I74" s="229"/>
      <c r="J74" s="230"/>
      <c r="K74" s="229"/>
      <c r="L74" s="230"/>
      <c r="M74" s="229"/>
      <c r="N74" s="230"/>
      <c r="O74" s="229"/>
      <c r="P74" s="230"/>
      <c r="Q74" s="229"/>
      <c r="R74" s="230"/>
      <c r="S74" s="229"/>
    </row>
    <row r="75" spans="2:19" ht="12" customHeight="1" x14ac:dyDescent="0.2">
      <c r="B75" s="229"/>
      <c r="C75" s="229"/>
      <c r="D75" s="230"/>
      <c r="E75" s="229"/>
      <c r="F75" s="230"/>
      <c r="G75" s="229"/>
      <c r="H75" s="230"/>
      <c r="I75" s="229"/>
      <c r="J75" s="230"/>
      <c r="K75" s="229"/>
      <c r="L75" s="230"/>
      <c r="M75" s="229"/>
      <c r="N75" s="230"/>
      <c r="O75" s="229"/>
      <c r="P75" s="230"/>
      <c r="Q75" s="229"/>
      <c r="R75" s="230"/>
      <c r="S75" s="229"/>
    </row>
    <row r="76" spans="2:19" ht="12" customHeight="1" x14ac:dyDescent="0.2">
      <c r="B76" s="229"/>
      <c r="C76" s="229"/>
      <c r="D76" s="230"/>
      <c r="E76" s="229"/>
      <c r="F76" s="230"/>
      <c r="G76" s="229"/>
      <c r="H76" s="230"/>
      <c r="I76" s="229"/>
      <c r="J76" s="230"/>
      <c r="K76" s="229"/>
      <c r="L76" s="230"/>
      <c r="M76" s="229"/>
      <c r="N76" s="230"/>
      <c r="O76" s="229"/>
      <c r="P76" s="230"/>
      <c r="Q76" s="229"/>
      <c r="R76" s="230"/>
      <c r="S76" s="229"/>
    </row>
    <row r="77" spans="2:19" ht="12" customHeight="1" x14ac:dyDescent="0.2">
      <c r="B77" s="229"/>
      <c r="C77" s="229"/>
      <c r="D77" s="230"/>
      <c r="E77" s="229"/>
      <c r="F77" s="230"/>
      <c r="G77" s="229"/>
      <c r="H77" s="230"/>
      <c r="I77" s="229"/>
      <c r="J77" s="230"/>
      <c r="K77" s="229"/>
      <c r="L77" s="230"/>
      <c r="M77" s="229"/>
      <c r="N77" s="230"/>
      <c r="O77" s="229"/>
      <c r="P77" s="230"/>
      <c r="Q77" s="229"/>
      <c r="R77" s="230"/>
      <c r="S77" s="229"/>
    </row>
    <row r="78" spans="2:19" ht="12" customHeight="1" x14ac:dyDescent="0.2">
      <c r="B78" s="229"/>
      <c r="C78" s="229"/>
      <c r="D78" s="230"/>
      <c r="E78" s="229"/>
      <c r="F78" s="230"/>
      <c r="G78" s="229"/>
      <c r="H78" s="230"/>
      <c r="I78" s="229"/>
      <c r="J78" s="230"/>
      <c r="K78" s="229"/>
      <c r="L78" s="230"/>
      <c r="M78" s="229"/>
      <c r="N78" s="230"/>
      <c r="O78" s="229"/>
      <c r="P78" s="230"/>
      <c r="Q78" s="229"/>
      <c r="R78" s="230"/>
      <c r="S78" s="229"/>
    </row>
    <row r="79" spans="2:19" ht="12" customHeight="1" x14ac:dyDescent="0.2">
      <c r="B79" s="229"/>
      <c r="C79" s="229"/>
      <c r="D79" s="230"/>
      <c r="E79" s="229"/>
      <c r="F79" s="230"/>
      <c r="G79" s="229"/>
      <c r="H79" s="230"/>
      <c r="I79" s="229"/>
      <c r="J79" s="230"/>
      <c r="K79" s="229"/>
      <c r="L79" s="230"/>
      <c r="M79" s="229"/>
      <c r="N79" s="230"/>
      <c r="O79" s="229"/>
      <c r="P79" s="230"/>
      <c r="Q79" s="229"/>
      <c r="R79" s="230"/>
      <c r="S79" s="229"/>
    </row>
    <row r="80" spans="2:19" ht="12" customHeight="1" x14ac:dyDescent="0.2">
      <c r="B80" s="229"/>
      <c r="C80" s="229"/>
      <c r="D80" s="230"/>
      <c r="E80" s="229"/>
      <c r="F80" s="230"/>
      <c r="G80" s="229"/>
      <c r="H80" s="230"/>
      <c r="I80" s="229"/>
      <c r="J80" s="230"/>
      <c r="K80" s="229"/>
      <c r="L80" s="230"/>
      <c r="M80" s="229"/>
      <c r="N80" s="230"/>
      <c r="O80" s="229"/>
      <c r="P80" s="230"/>
      <c r="Q80" s="229"/>
      <c r="R80" s="230"/>
      <c r="S80" s="229"/>
    </row>
    <row r="81" spans="2:19" ht="12" customHeight="1" x14ac:dyDescent="0.2">
      <c r="B81" s="229"/>
      <c r="C81" s="229"/>
      <c r="D81" s="230"/>
      <c r="E81" s="229"/>
      <c r="F81" s="230"/>
      <c r="G81" s="229"/>
      <c r="H81" s="230"/>
      <c r="I81" s="229"/>
      <c r="J81" s="230"/>
      <c r="K81" s="229"/>
      <c r="L81" s="230"/>
      <c r="M81" s="229"/>
      <c r="N81" s="230"/>
      <c r="O81" s="229"/>
      <c r="P81" s="230"/>
      <c r="Q81" s="229"/>
      <c r="R81" s="230"/>
      <c r="S81" s="229"/>
    </row>
    <row r="82" spans="2:19" ht="12" customHeight="1" x14ac:dyDescent="0.2">
      <c r="B82" s="229"/>
      <c r="C82" s="229"/>
      <c r="D82" s="230"/>
      <c r="E82" s="229"/>
      <c r="F82" s="230"/>
      <c r="G82" s="229"/>
      <c r="H82" s="230"/>
      <c r="I82" s="229"/>
      <c r="J82" s="230"/>
      <c r="K82" s="229"/>
      <c r="L82" s="230"/>
      <c r="M82" s="229"/>
      <c r="N82" s="230"/>
      <c r="O82" s="229"/>
      <c r="P82" s="230"/>
      <c r="Q82" s="229"/>
      <c r="R82" s="230"/>
      <c r="S82" s="229"/>
    </row>
    <row r="83" spans="2:19" ht="12" customHeight="1" x14ac:dyDescent="0.2">
      <c r="B83" s="229"/>
      <c r="C83" s="229"/>
      <c r="D83" s="230"/>
      <c r="E83" s="229"/>
      <c r="F83" s="230"/>
      <c r="G83" s="229"/>
      <c r="H83" s="230"/>
      <c r="I83" s="229"/>
      <c r="J83" s="230"/>
      <c r="K83" s="229"/>
      <c r="L83" s="230"/>
      <c r="M83" s="229"/>
      <c r="N83" s="230"/>
      <c r="O83" s="229"/>
      <c r="P83" s="230"/>
      <c r="Q83" s="229"/>
      <c r="R83" s="230"/>
      <c r="S83" s="229"/>
    </row>
    <row r="84" spans="2:19" ht="12" customHeight="1" x14ac:dyDescent="0.2"/>
    <row r="85" spans="2:19" ht="12" customHeight="1" x14ac:dyDescent="0.2"/>
    <row r="86" spans="2:19" ht="12" customHeight="1" x14ac:dyDescent="0.2"/>
    <row r="87" spans="2:19" ht="12" customHeight="1" x14ac:dyDescent="0.2"/>
    <row r="88" spans="2:19" ht="12" customHeight="1" x14ac:dyDescent="0.2"/>
    <row r="89" spans="2:19" ht="12" customHeight="1" x14ac:dyDescent="0.2"/>
    <row r="90" spans="2:19" ht="12" customHeight="1" x14ac:dyDescent="0.2"/>
    <row r="91" spans="2:19" ht="12" customHeight="1" x14ac:dyDescent="0.2"/>
    <row r="92" spans="2:19" ht="12" customHeight="1" x14ac:dyDescent="0.2"/>
    <row r="93" spans="2:19" ht="12" customHeight="1" x14ac:dyDescent="0.2"/>
    <row r="94" spans="2:19" ht="12" customHeight="1" x14ac:dyDescent="0.2"/>
    <row r="95" spans="2:19" ht="12" customHeight="1" x14ac:dyDescent="0.2"/>
    <row r="96" spans="2:19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</sheetData>
  <mergeCells count="62">
    <mergeCell ref="B1:E1"/>
    <mergeCell ref="B3:S3"/>
    <mergeCell ref="B4:B6"/>
    <mergeCell ref="C4:D6"/>
    <mergeCell ref="E4:F6"/>
    <mergeCell ref="G4:P4"/>
    <mergeCell ref="Q4:R6"/>
    <mergeCell ref="S4:S6"/>
    <mergeCell ref="G5:L5"/>
    <mergeCell ref="M5:N6"/>
    <mergeCell ref="O5:P6"/>
    <mergeCell ref="G6:H6"/>
    <mergeCell ref="I6:J6"/>
    <mergeCell ref="K6:L6"/>
    <mergeCell ref="C8:D8"/>
    <mergeCell ref="E8:F8"/>
    <mergeCell ref="I8:J8"/>
    <mergeCell ref="Q8:R8"/>
    <mergeCell ref="E9:F9"/>
    <mergeCell ref="G9:H9"/>
    <mergeCell ref="K9:L9"/>
    <mergeCell ref="M9:N9"/>
    <mergeCell ref="O9:P9"/>
    <mergeCell ref="G13:H13"/>
    <mergeCell ref="I13:J13"/>
    <mergeCell ref="Q13:R13"/>
    <mergeCell ref="C19:D19"/>
    <mergeCell ref="E19:F19"/>
    <mergeCell ref="I19:J19"/>
    <mergeCell ref="Q19:R19"/>
    <mergeCell ref="B21:S21"/>
    <mergeCell ref="B22:B24"/>
    <mergeCell ref="C22:L22"/>
    <mergeCell ref="M22:R22"/>
    <mergeCell ref="S22:S24"/>
    <mergeCell ref="C23:F23"/>
    <mergeCell ref="G23:J23"/>
    <mergeCell ref="K23:L24"/>
    <mergeCell ref="M23:N24"/>
    <mergeCell ref="O23:P24"/>
    <mergeCell ref="Q23:R24"/>
    <mergeCell ref="C24:D24"/>
    <mergeCell ref="E24:F24"/>
    <mergeCell ref="G24:H24"/>
    <mergeCell ref="I24:J24"/>
    <mergeCell ref="Q38:R38"/>
    <mergeCell ref="K27:L27"/>
    <mergeCell ref="Q27:R27"/>
    <mergeCell ref="K26:L26"/>
    <mergeCell ref="M26:N26"/>
    <mergeCell ref="O26:P26"/>
    <mergeCell ref="Q26:R26"/>
    <mergeCell ref="C30:D30"/>
    <mergeCell ref="E30:F30"/>
    <mergeCell ref="M30:N30"/>
    <mergeCell ref="O30:P30"/>
    <mergeCell ref="Q30:R30"/>
    <mergeCell ref="C36:D36"/>
    <mergeCell ref="E36:F36"/>
    <mergeCell ref="K38:L38"/>
    <mergeCell ref="M38:N38"/>
    <mergeCell ref="O38:P38"/>
  </mergeCells>
  <pageMargins left="0.35433070866141736" right="0.31496062992125984" top="0.74803149606299213" bottom="0.7480314960629921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B3913-1DDE-4167-999B-95292BED7FAE}">
  <dimension ref="B1:S135"/>
  <sheetViews>
    <sheetView showGridLines="0" topLeftCell="A52" zoomScaleNormal="100" zoomScaleSheetLayoutView="115" workbookViewId="0">
      <selection activeCell="F113" sqref="F113"/>
    </sheetView>
  </sheetViews>
  <sheetFormatPr baseColWidth="10" defaultColWidth="8.83203125" defaultRowHeight="12.75" x14ac:dyDescent="0.2"/>
  <cols>
    <col min="1" max="1" width="1.33203125" style="9" customWidth="1"/>
    <col min="2" max="2" width="51.83203125" style="9" customWidth="1"/>
    <col min="3" max="3" width="3.83203125" style="9" customWidth="1"/>
    <col min="4" max="4" width="16" style="63" customWidth="1"/>
    <col min="5" max="5" width="3.83203125" style="9" customWidth="1"/>
    <col min="6" max="6" width="16" style="63" customWidth="1"/>
    <col min="7" max="7" width="3.83203125" style="9" customWidth="1"/>
    <col min="8" max="8" width="16" style="62" customWidth="1"/>
    <col min="9" max="9" width="3.83203125" style="9" customWidth="1"/>
    <col min="10" max="10" width="16" style="9" customWidth="1"/>
    <col min="11" max="11" width="3.83203125" style="9" customWidth="1"/>
    <col min="12" max="12" width="16" style="9" customWidth="1"/>
    <col min="13" max="13" width="3.83203125" style="9" customWidth="1"/>
    <col min="14" max="14" width="16" style="9" customWidth="1"/>
    <col min="15" max="15" width="3.83203125" style="9" customWidth="1"/>
    <col min="16" max="16" width="16" style="222" customWidth="1"/>
    <col min="17" max="17" width="3.83203125" style="9" customWidth="1"/>
    <col min="18" max="18" width="16" style="232" customWidth="1"/>
    <col min="19" max="19" width="3.83203125" style="9" customWidth="1"/>
    <col min="20" max="16384" width="8.83203125" style="9"/>
  </cols>
  <sheetData>
    <row r="1" spans="2:17" ht="50.45" customHeight="1" thickBot="1" x14ac:dyDescent="0.25">
      <c r="B1" s="664" t="s">
        <v>426</v>
      </c>
      <c r="C1" s="671"/>
      <c r="D1" s="671"/>
      <c r="E1" s="671"/>
      <c r="F1" s="671"/>
      <c r="G1" s="671"/>
      <c r="H1" s="672"/>
    </row>
    <row r="2" spans="2:17" ht="13.5" thickBot="1" x14ac:dyDescent="0.25"/>
    <row r="3" spans="2:17" ht="15" customHeight="1" thickBot="1" x14ac:dyDescent="0.25">
      <c r="B3" s="696" t="s">
        <v>549</v>
      </c>
      <c r="C3" s="697"/>
      <c r="D3" s="697"/>
      <c r="E3" s="697"/>
      <c r="F3" s="697"/>
      <c r="G3" s="697"/>
      <c r="H3" s="697"/>
      <c r="I3" s="697"/>
      <c r="J3" s="697"/>
      <c r="K3" s="697"/>
      <c r="L3" s="697"/>
      <c r="M3" s="697"/>
      <c r="N3" s="697"/>
      <c r="O3" s="697"/>
      <c r="P3" s="697"/>
      <c r="Q3" s="698"/>
    </row>
    <row r="4" spans="2:17" ht="25.5" x14ac:dyDescent="0.2">
      <c r="B4" s="699"/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233"/>
      <c r="P4" s="234" t="s">
        <v>550</v>
      </c>
      <c r="Q4" s="235"/>
    </row>
    <row r="5" spans="2:17" x14ac:dyDescent="0.2">
      <c r="B5" s="436" t="s">
        <v>551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50">
        <v>1400</v>
      </c>
      <c r="P5" s="205"/>
      <c r="Q5" s="236" t="s">
        <v>12</v>
      </c>
    </row>
    <row r="6" spans="2:17" x14ac:dyDescent="0.2">
      <c r="B6" s="436" t="s">
        <v>552</v>
      </c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50">
        <v>1817</v>
      </c>
      <c r="P6" s="205"/>
      <c r="Q6" s="52" t="s">
        <v>12</v>
      </c>
    </row>
    <row r="7" spans="2:17" x14ac:dyDescent="0.2">
      <c r="B7" s="436" t="s">
        <v>553</v>
      </c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50">
        <v>1401</v>
      </c>
      <c r="P7" s="205"/>
      <c r="Q7" s="52" t="s">
        <v>12</v>
      </c>
    </row>
    <row r="8" spans="2:17" x14ac:dyDescent="0.2">
      <c r="B8" s="436" t="s">
        <v>554</v>
      </c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50">
        <v>1402</v>
      </c>
      <c r="P8" s="205"/>
      <c r="Q8" s="52" t="s">
        <v>12</v>
      </c>
    </row>
    <row r="9" spans="2:17" x14ac:dyDescent="0.2">
      <c r="B9" s="436" t="s">
        <v>555</v>
      </c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50">
        <v>1403</v>
      </c>
      <c r="P9" s="205"/>
      <c r="Q9" s="52" t="s">
        <v>12</v>
      </c>
    </row>
    <row r="10" spans="2:17" x14ac:dyDescent="0.2">
      <c r="B10" s="436" t="s">
        <v>556</v>
      </c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50">
        <v>1587</v>
      </c>
      <c r="P10" s="205"/>
      <c r="Q10" s="52" t="s">
        <v>12</v>
      </c>
    </row>
    <row r="11" spans="2:17" x14ac:dyDescent="0.2">
      <c r="B11" s="436" t="s">
        <v>432</v>
      </c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50">
        <v>1588</v>
      </c>
      <c r="P11" s="205"/>
      <c r="Q11" s="52" t="s">
        <v>12</v>
      </c>
    </row>
    <row r="12" spans="2:17" x14ac:dyDescent="0.2">
      <c r="B12" s="436" t="s">
        <v>557</v>
      </c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50">
        <v>1404</v>
      </c>
      <c r="P12" s="205"/>
      <c r="Q12" s="52" t="s">
        <v>12</v>
      </c>
    </row>
    <row r="13" spans="2:17" x14ac:dyDescent="0.2">
      <c r="B13" s="436" t="s">
        <v>558</v>
      </c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50">
        <v>1405</v>
      </c>
      <c r="P13" s="205"/>
      <c r="Q13" s="52" t="s">
        <v>12</v>
      </c>
    </row>
    <row r="14" spans="2:17" ht="15" x14ac:dyDescent="0.25">
      <c r="B14" s="641" t="s">
        <v>559</v>
      </c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642"/>
      <c r="N14" s="642"/>
      <c r="O14" s="50">
        <v>1410</v>
      </c>
      <c r="P14" s="237">
        <f>SUM(P5:P13)</f>
        <v>0</v>
      </c>
      <c r="Q14" s="70" t="s">
        <v>55</v>
      </c>
    </row>
    <row r="15" spans="2:17" x14ac:dyDescent="0.2">
      <c r="B15" s="436" t="s">
        <v>560</v>
      </c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50">
        <v>1406</v>
      </c>
      <c r="P15" s="205"/>
      <c r="Q15" s="52" t="s">
        <v>50</v>
      </c>
    </row>
    <row r="16" spans="2:17" x14ac:dyDescent="0.2">
      <c r="B16" s="436" t="s">
        <v>561</v>
      </c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50">
        <v>1407</v>
      </c>
      <c r="P16" s="205"/>
      <c r="Q16" s="52" t="s">
        <v>50</v>
      </c>
    </row>
    <row r="17" spans="2:17" x14ac:dyDescent="0.2">
      <c r="B17" s="436" t="s">
        <v>562</v>
      </c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50">
        <v>1408</v>
      </c>
      <c r="P17" s="205"/>
      <c r="Q17" s="52" t="s">
        <v>50</v>
      </c>
    </row>
    <row r="18" spans="2:17" x14ac:dyDescent="0.2">
      <c r="B18" s="436" t="s">
        <v>563</v>
      </c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50">
        <v>1409</v>
      </c>
      <c r="P18" s="205"/>
      <c r="Q18" s="52" t="s">
        <v>50</v>
      </c>
    </row>
    <row r="19" spans="2:17" x14ac:dyDescent="0.2">
      <c r="B19" s="436" t="s">
        <v>564</v>
      </c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50">
        <v>1818</v>
      </c>
      <c r="P19" s="205"/>
      <c r="Q19" s="52" t="s">
        <v>50</v>
      </c>
    </row>
    <row r="20" spans="2:17" x14ac:dyDescent="0.2">
      <c r="B20" s="436" t="s">
        <v>565</v>
      </c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50">
        <v>1429</v>
      </c>
      <c r="P20" s="205"/>
      <c r="Q20" s="52" t="s">
        <v>50</v>
      </c>
    </row>
    <row r="21" spans="2:17" x14ac:dyDescent="0.2">
      <c r="B21" s="436" t="s">
        <v>566</v>
      </c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50">
        <v>1411</v>
      </c>
      <c r="P21" s="205"/>
      <c r="Q21" s="52" t="s">
        <v>50</v>
      </c>
    </row>
    <row r="22" spans="2:17" x14ac:dyDescent="0.2">
      <c r="B22" s="436" t="s">
        <v>567</v>
      </c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50">
        <v>1412</v>
      </c>
      <c r="P22" s="205"/>
      <c r="Q22" s="52" t="s">
        <v>50</v>
      </c>
    </row>
    <row r="23" spans="2:17" x14ac:dyDescent="0.2">
      <c r="B23" s="436" t="s">
        <v>568</v>
      </c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50">
        <v>1413</v>
      </c>
      <c r="P23" s="205"/>
      <c r="Q23" s="52" t="s">
        <v>50</v>
      </c>
    </row>
    <row r="24" spans="2:17" x14ac:dyDescent="0.2">
      <c r="B24" s="436" t="s">
        <v>569</v>
      </c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50">
        <v>1415</v>
      </c>
      <c r="P24" s="205"/>
      <c r="Q24" s="52" t="s">
        <v>50</v>
      </c>
    </row>
    <row r="25" spans="2:17" x14ac:dyDescent="0.2">
      <c r="B25" s="436" t="s">
        <v>570</v>
      </c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50">
        <v>1416</v>
      </c>
      <c r="P25" s="205"/>
      <c r="Q25" s="52" t="s">
        <v>50</v>
      </c>
    </row>
    <row r="26" spans="2:17" x14ac:dyDescent="0.2">
      <c r="B26" s="436" t="s">
        <v>571</v>
      </c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50">
        <v>1417</v>
      </c>
      <c r="P26" s="205"/>
      <c r="Q26" s="52" t="s">
        <v>50</v>
      </c>
    </row>
    <row r="27" spans="2:17" x14ac:dyDescent="0.2">
      <c r="B27" s="436" t="s">
        <v>440</v>
      </c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50">
        <v>1418</v>
      </c>
      <c r="P27" s="205"/>
      <c r="Q27" s="52" t="s">
        <v>50</v>
      </c>
    </row>
    <row r="28" spans="2:17" x14ac:dyDescent="0.2">
      <c r="B28" s="436" t="s">
        <v>572</v>
      </c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50">
        <v>1419</v>
      </c>
      <c r="P28" s="205"/>
      <c r="Q28" s="52" t="s">
        <v>50</v>
      </c>
    </row>
    <row r="29" spans="2:17" x14ac:dyDescent="0.2">
      <c r="B29" s="436" t="s">
        <v>573</v>
      </c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50">
        <v>1421</v>
      </c>
      <c r="P29" s="205"/>
      <c r="Q29" s="52" t="s">
        <v>50</v>
      </c>
    </row>
    <row r="30" spans="2:17" x14ac:dyDescent="0.2">
      <c r="B30" s="436" t="s">
        <v>574</v>
      </c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50">
        <v>1422</v>
      </c>
      <c r="P30" s="205"/>
      <c r="Q30" s="52" t="s">
        <v>50</v>
      </c>
    </row>
    <row r="31" spans="2:17" x14ac:dyDescent="0.2">
      <c r="B31" s="436" t="s">
        <v>575</v>
      </c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50">
        <v>1423</v>
      </c>
      <c r="P31" s="205"/>
      <c r="Q31" s="52" t="s">
        <v>50</v>
      </c>
    </row>
    <row r="32" spans="2:17" x14ac:dyDescent="0.2">
      <c r="B32" s="436" t="s">
        <v>576</v>
      </c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50">
        <v>1424</v>
      </c>
      <c r="P32" s="205"/>
      <c r="Q32" s="52" t="s">
        <v>50</v>
      </c>
    </row>
    <row r="33" spans="2:18" x14ac:dyDescent="0.2">
      <c r="B33" s="436" t="s">
        <v>577</v>
      </c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50">
        <v>1425</v>
      </c>
      <c r="P33" s="205"/>
      <c r="Q33" s="52" t="s">
        <v>50</v>
      </c>
    </row>
    <row r="34" spans="2:18" x14ac:dyDescent="0.2">
      <c r="B34" s="436" t="s">
        <v>578</v>
      </c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50">
        <v>1426</v>
      </c>
      <c r="P34" s="205"/>
      <c r="Q34" s="52" t="s">
        <v>50</v>
      </c>
    </row>
    <row r="35" spans="2:18" x14ac:dyDescent="0.2">
      <c r="B35" s="436" t="s">
        <v>579</v>
      </c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50">
        <v>1427</v>
      </c>
      <c r="P35" s="205"/>
      <c r="Q35" s="52" t="s">
        <v>50</v>
      </c>
    </row>
    <row r="36" spans="2:18" x14ac:dyDescent="0.2">
      <c r="B36" s="436" t="s">
        <v>475</v>
      </c>
      <c r="C36" s="273"/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50">
        <v>1428</v>
      </c>
      <c r="P36" s="205"/>
      <c r="Q36" s="52" t="s">
        <v>50</v>
      </c>
    </row>
    <row r="37" spans="2:18" ht="15" x14ac:dyDescent="0.25">
      <c r="B37" s="641" t="s">
        <v>580</v>
      </c>
      <c r="C37" s="642"/>
      <c r="D37" s="642"/>
      <c r="E37" s="642"/>
      <c r="F37" s="642"/>
      <c r="G37" s="642"/>
      <c r="H37" s="642"/>
      <c r="I37" s="642"/>
      <c r="J37" s="642"/>
      <c r="K37" s="642"/>
      <c r="L37" s="642"/>
      <c r="M37" s="642"/>
      <c r="N37" s="642"/>
      <c r="O37" s="50">
        <v>1430</v>
      </c>
      <c r="P37" s="237">
        <f>SUM(P14:P36)</f>
        <v>0</v>
      </c>
      <c r="Q37" s="70" t="s">
        <v>55</v>
      </c>
    </row>
    <row r="38" spans="2:18" x14ac:dyDescent="0.2">
      <c r="B38" s="436" t="s">
        <v>581</v>
      </c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50">
        <v>1431</v>
      </c>
      <c r="P38" s="205"/>
      <c r="Q38" s="52" t="s">
        <v>12</v>
      </c>
    </row>
    <row r="39" spans="2:18" ht="15" x14ac:dyDescent="0.2">
      <c r="B39" s="436" t="s">
        <v>582</v>
      </c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3"/>
      <c r="O39" s="50">
        <v>1729</v>
      </c>
      <c r="P39" s="220">
        <f>SUM(P37:P38)</f>
        <v>0</v>
      </c>
      <c r="Q39" s="70" t="s">
        <v>55</v>
      </c>
    </row>
    <row r="40" spans="2:18" x14ac:dyDescent="0.2">
      <c r="B40" s="436" t="s">
        <v>479</v>
      </c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50">
        <v>1432</v>
      </c>
      <c r="P40" s="205"/>
      <c r="Q40" s="52" t="s">
        <v>50</v>
      </c>
    </row>
    <row r="41" spans="2:18" x14ac:dyDescent="0.2">
      <c r="B41" s="436" t="s">
        <v>480</v>
      </c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  <c r="O41" s="50">
        <v>1433</v>
      </c>
      <c r="P41" s="205"/>
      <c r="Q41" s="52" t="s">
        <v>50</v>
      </c>
    </row>
    <row r="42" spans="2:18" ht="15.75" thickBot="1" x14ac:dyDescent="0.3">
      <c r="B42" s="633" t="s">
        <v>583</v>
      </c>
      <c r="C42" s="634"/>
      <c r="D42" s="634"/>
      <c r="E42" s="634"/>
      <c r="F42" s="634"/>
      <c r="G42" s="634"/>
      <c r="H42" s="634"/>
      <c r="I42" s="634"/>
      <c r="J42" s="634"/>
      <c r="K42" s="634"/>
      <c r="L42" s="634"/>
      <c r="M42" s="634"/>
      <c r="N42" s="634"/>
      <c r="O42" s="74">
        <v>1440</v>
      </c>
      <c r="P42" s="238">
        <f>SUM(P39:P41)</f>
        <v>0</v>
      </c>
      <c r="Q42" s="239" t="s">
        <v>55</v>
      </c>
    </row>
    <row r="43" spans="2:18" ht="12" customHeight="1" thickBot="1" x14ac:dyDescent="0.25">
      <c r="D43" s="222"/>
      <c r="F43" s="222"/>
      <c r="H43" s="222"/>
      <c r="J43" s="222"/>
      <c r="L43" s="222"/>
      <c r="N43" s="222"/>
      <c r="R43" s="222"/>
    </row>
    <row r="44" spans="2:18" ht="15" customHeight="1" thickBot="1" x14ac:dyDescent="0.25">
      <c r="B44" s="696" t="s">
        <v>584</v>
      </c>
      <c r="C44" s="697"/>
      <c r="D44" s="697"/>
      <c r="E44" s="697"/>
      <c r="F44" s="697"/>
      <c r="G44" s="697"/>
      <c r="H44" s="697"/>
      <c r="I44" s="697"/>
      <c r="J44" s="697"/>
      <c r="K44" s="697"/>
      <c r="L44" s="697"/>
      <c r="M44" s="697"/>
      <c r="N44" s="697"/>
      <c r="O44" s="697"/>
      <c r="P44" s="697"/>
      <c r="Q44" s="698"/>
    </row>
    <row r="45" spans="2:18" ht="12" customHeight="1" x14ac:dyDescent="0.2">
      <c r="B45" s="497" t="s">
        <v>585</v>
      </c>
      <c r="C45" s="498"/>
      <c r="D45" s="498"/>
      <c r="E45" s="498"/>
      <c r="F45" s="498"/>
      <c r="G45" s="498"/>
      <c r="H45" s="498"/>
      <c r="I45" s="498"/>
      <c r="J45" s="498"/>
      <c r="K45" s="498"/>
      <c r="L45" s="498"/>
      <c r="M45" s="498"/>
      <c r="N45" s="499"/>
      <c r="O45" s="65">
        <v>1703</v>
      </c>
      <c r="P45" s="219"/>
      <c r="Q45" s="236" t="s">
        <v>12</v>
      </c>
    </row>
    <row r="46" spans="2:18" ht="12" customHeight="1" x14ac:dyDescent="0.2">
      <c r="B46" s="420" t="s">
        <v>586</v>
      </c>
      <c r="C46" s="403"/>
      <c r="D46" s="403"/>
      <c r="E46" s="403"/>
      <c r="F46" s="403"/>
      <c r="G46" s="403"/>
      <c r="H46" s="403"/>
      <c r="I46" s="403"/>
      <c r="J46" s="403"/>
      <c r="K46" s="403"/>
      <c r="L46" s="403"/>
      <c r="M46" s="403"/>
      <c r="N46" s="404"/>
      <c r="O46" s="50">
        <v>1719</v>
      </c>
      <c r="P46" s="72"/>
      <c r="Q46" s="52" t="s">
        <v>50</v>
      </c>
    </row>
    <row r="47" spans="2:18" ht="12" customHeight="1" x14ac:dyDescent="0.2">
      <c r="B47" s="420" t="s">
        <v>485</v>
      </c>
      <c r="C47" s="403"/>
      <c r="D47" s="403"/>
      <c r="E47" s="403"/>
      <c r="F47" s="403"/>
      <c r="G47" s="403"/>
      <c r="H47" s="403"/>
      <c r="I47" s="403"/>
      <c r="J47" s="403"/>
      <c r="K47" s="403"/>
      <c r="L47" s="403"/>
      <c r="M47" s="403"/>
      <c r="N47" s="404"/>
      <c r="O47" s="50">
        <v>1492</v>
      </c>
      <c r="P47" s="72"/>
      <c r="Q47" s="52" t="s">
        <v>12</v>
      </c>
    </row>
    <row r="48" spans="2:18" ht="12" customHeight="1" x14ac:dyDescent="0.2">
      <c r="B48" s="420" t="s">
        <v>587</v>
      </c>
      <c r="C48" s="403"/>
      <c r="D48" s="403"/>
      <c r="E48" s="403"/>
      <c r="F48" s="403"/>
      <c r="G48" s="403"/>
      <c r="H48" s="403"/>
      <c r="I48" s="403"/>
      <c r="J48" s="403"/>
      <c r="K48" s="403"/>
      <c r="L48" s="403"/>
      <c r="M48" s="403"/>
      <c r="N48" s="404"/>
      <c r="O48" s="50">
        <v>1704</v>
      </c>
      <c r="P48" s="72"/>
      <c r="Q48" s="52" t="s">
        <v>12</v>
      </c>
    </row>
    <row r="49" spans="2:17" ht="12" customHeight="1" x14ac:dyDescent="0.2">
      <c r="B49" s="686" t="s">
        <v>487</v>
      </c>
      <c r="C49" s="403"/>
      <c r="D49" s="403"/>
      <c r="E49" s="403"/>
      <c r="F49" s="403"/>
      <c r="G49" s="403"/>
      <c r="H49" s="403"/>
      <c r="I49" s="403"/>
      <c r="J49" s="403"/>
      <c r="K49" s="403"/>
      <c r="L49" s="403"/>
      <c r="M49" s="403"/>
      <c r="N49" s="404"/>
      <c r="O49" s="50">
        <v>1720</v>
      </c>
      <c r="P49" s="220">
        <f>SUM(P45:P48)</f>
        <v>0</v>
      </c>
      <c r="Q49" s="240" t="s">
        <v>55</v>
      </c>
    </row>
    <row r="50" spans="2:17" ht="12" customHeight="1" x14ac:dyDescent="0.2">
      <c r="B50" s="420" t="s">
        <v>488</v>
      </c>
      <c r="C50" s="403"/>
      <c r="D50" s="403"/>
      <c r="E50" s="403"/>
      <c r="F50" s="403"/>
      <c r="G50" s="403"/>
      <c r="H50" s="403"/>
      <c r="I50" s="403"/>
      <c r="J50" s="403"/>
      <c r="K50" s="403"/>
      <c r="L50" s="403"/>
      <c r="M50" s="403"/>
      <c r="N50" s="404"/>
      <c r="O50" s="50">
        <v>1493</v>
      </c>
      <c r="P50" s="72"/>
      <c r="Q50" s="52" t="s">
        <v>50</v>
      </c>
    </row>
    <row r="51" spans="2:17" ht="12" customHeight="1" x14ac:dyDescent="0.2">
      <c r="B51" s="420" t="s">
        <v>588</v>
      </c>
      <c r="C51" s="403"/>
      <c r="D51" s="403"/>
      <c r="E51" s="403"/>
      <c r="F51" s="403"/>
      <c r="G51" s="403"/>
      <c r="H51" s="403"/>
      <c r="I51" s="403"/>
      <c r="J51" s="403"/>
      <c r="K51" s="403"/>
      <c r="L51" s="403"/>
      <c r="M51" s="403"/>
      <c r="N51" s="404"/>
      <c r="O51" s="50">
        <v>1494</v>
      </c>
      <c r="P51" s="72"/>
      <c r="Q51" s="52" t="s">
        <v>50</v>
      </c>
    </row>
    <row r="52" spans="2:17" ht="12" customHeight="1" x14ac:dyDescent="0.2">
      <c r="B52" s="420" t="s">
        <v>490</v>
      </c>
      <c r="C52" s="403"/>
      <c r="D52" s="403"/>
      <c r="E52" s="403"/>
      <c r="F52" s="403"/>
      <c r="G52" s="403"/>
      <c r="H52" s="403"/>
      <c r="I52" s="403"/>
      <c r="J52" s="403"/>
      <c r="K52" s="403"/>
      <c r="L52" s="403"/>
      <c r="M52" s="403"/>
      <c r="N52" s="404"/>
      <c r="O52" s="50">
        <v>1725</v>
      </c>
      <c r="P52" s="72"/>
      <c r="Q52" s="52" t="s">
        <v>50</v>
      </c>
    </row>
    <row r="53" spans="2:17" ht="12" customHeight="1" x14ac:dyDescent="0.2">
      <c r="B53" s="420" t="s">
        <v>589</v>
      </c>
      <c r="C53" s="403"/>
      <c r="D53" s="403"/>
      <c r="E53" s="403"/>
      <c r="F53" s="403"/>
      <c r="G53" s="403"/>
      <c r="H53" s="403"/>
      <c r="I53" s="403"/>
      <c r="J53" s="403"/>
      <c r="K53" s="403"/>
      <c r="L53" s="403"/>
      <c r="M53" s="403"/>
      <c r="N53" s="404"/>
      <c r="O53" s="50">
        <v>1727</v>
      </c>
      <c r="P53" s="72"/>
      <c r="Q53" s="52" t="s">
        <v>50</v>
      </c>
    </row>
    <row r="54" spans="2:17" ht="12" customHeight="1" thickBot="1" x14ac:dyDescent="0.25">
      <c r="B54" s="689" t="s">
        <v>492</v>
      </c>
      <c r="C54" s="407"/>
      <c r="D54" s="407"/>
      <c r="E54" s="407"/>
      <c r="F54" s="407"/>
      <c r="G54" s="407"/>
      <c r="H54" s="407"/>
      <c r="I54" s="407"/>
      <c r="J54" s="407"/>
      <c r="K54" s="407"/>
      <c r="L54" s="407"/>
      <c r="M54" s="407"/>
      <c r="N54" s="408"/>
      <c r="O54" s="74">
        <v>1500</v>
      </c>
      <c r="P54" s="221">
        <f>SUM(P49:P53)</f>
        <v>0</v>
      </c>
      <c r="Q54" s="241" t="s">
        <v>55</v>
      </c>
    </row>
    <row r="55" spans="2:17" ht="12" customHeight="1" x14ac:dyDescent="0.2"/>
    <row r="56" spans="2:17" ht="12" customHeight="1" thickBot="1" x14ac:dyDescent="0.25"/>
    <row r="57" spans="2:17" ht="15" thickBot="1" x14ac:dyDescent="0.25">
      <c r="B57" s="696" t="s">
        <v>590</v>
      </c>
      <c r="C57" s="697"/>
      <c r="D57" s="697"/>
      <c r="E57" s="697"/>
      <c r="F57" s="697"/>
      <c r="G57" s="697"/>
      <c r="H57" s="697"/>
      <c r="I57" s="697"/>
      <c r="J57" s="697"/>
      <c r="K57" s="697"/>
      <c r="L57" s="697"/>
      <c r="M57" s="697"/>
      <c r="N57" s="697"/>
      <c r="O57" s="697"/>
      <c r="P57" s="697"/>
      <c r="Q57" s="698"/>
    </row>
    <row r="58" spans="2:17" x14ac:dyDescent="0.2">
      <c r="B58" s="497" t="s">
        <v>591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9"/>
      <c r="O58" s="65">
        <v>1445</v>
      </c>
      <c r="P58" s="219"/>
      <c r="Q58" s="225" t="s">
        <v>12</v>
      </c>
    </row>
    <row r="59" spans="2:17" x14ac:dyDescent="0.2">
      <c r="B59" s="420" t="s">
        <v>592</v>
      </c>
      <c r="C59" s="403"/>
      <c r="D59" s="403"/>
      <c r="E59" s="403"/>
      <c r="F59" s="403"/>
      <c r="G59" s="403"/>
      <c r="H59" s="403"/>
      <c r="I59" s="403"/>
      <c r="J59" s="403"/>
      <c r="K59" s="403"/>
      <c r="L59" s="403"/>
      <c r="M59" s="403"/>
      <c r="N59" s="404"/>
      <c r="O59" s="50">
        <v>1446</v>
      </c>
      <c r="P59" s="72"/>
      <c r="Q59" s="110" t="s">
        <v>50</v>
      </c>
    </row>
    <row r="60" spans="2:17" x14ac:dyDescent="0.2">
      <c r="B60" s="420" t="s">
        <v>593</v>
      </c>
      <c r="C60" s="403"/>
      <c r="D60" s="403"/>
      <c r="E60" s="403"/>
      <c r="F60" s="403"/>
      <c r="G60" s="403"/>
      <c r="H60" s="403"/>
      <c r="I60" s="403"/>
      <c r="J60" s="403"/>
      <c r="K60" s="403"/>
      <c r="L60" s="403"/>
      <c r="M60" s="403"/>
      <c r="N60" s="404"/>
      <c r="O60" s="50">
        <v>1374</v>
      </c>
      <c r="P60" s="72"/>
      <c r="Q60" s="110" t="s">
        <v>12</v>
      </c>
    </row>
    <row r="61" spans="2:17" x14ac:dyDescent="0.2">
      <c r="B61" s="420" t="s">
        <v>594</v>
      </c>
      <c r="C61" s="403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4"/>
      <c r="O61" s="50">
        <v>1375</v>
      </c>
      <c r="P61" s="72"/>
      <c r="Q61" s="110" t="s">
        <v>12</v>
      </c>
    </row>
    <row r="62" spans="2:17" x14ac:dyDescent="0.2">
      <c r="B62" s="420" t="s">
        <v>595</v>
      </c>
      <c r="C62" s="403"/>
      <c r="D62" s="403"/>
      <c r="E62" s="403"/>
      <c r="F62" s="403"/>
      <c r="G62" s="403"/>
      <c r="H62" s="403"/>
      <c r="I62" s="403"/>
      <c r="J62" s="403"/>
      <c r="K62" s="403"/>
      <c r="L62" s="403"/>
      <c r="M62" s="403"/>
      <c r="N62" s="404"/>
      <c r="O62" s="50">
        <v>1376</v>
      </c>
      <c r="P62" s="72"/>
      <c r="Q62" s="110" t="s">
        <v>50</v>
      </c>
    </row>
    <row r="63" spans="2:17" x14ac:dyDescent="0.2">
      <c r="B63" s="420" t="s">
        <v>596</v>
      </c>
      <c r="C63" s="403"/>
      <c r="D63" s="403"/>
      <c r="E63" s="403"/>
      <c r="F63" s="403"/>
      <c r="G63" s="403"/>
      <c r="H63" s="403"/>
      <c r="I63" s="403"/>
      <c r="J63" s="403"/>
      <c r="K63" s="403"/>
      <c r="L63" s="403"/>
      <c r="M63" s="403"/>
      <c r="N63" s="404"/>
      <c r="O63" s="50">
        <v>1705</v>
      </c>
      <c r="P63" s="72"/>
      <c r="Q63" s="110" t="s">
        <v>12</v>
      </c>
    </row>
    <row r="64" spans="2:17" x14ac:dyDescent="0.2">
      <c r="B64" s="420" t="s">
        <v>500</v>
      </c>
      <c r="C64" s="403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4"/>
      <c r="O64" s="50">
        <v>1706</v>
      </c>
      <c r="P64" s="72"/>
      <c r="Q64" s="110" t="s">
        <v>50</v>
      </c>
    </row>
    <row r="65" spans="2:18" x14ac:dyDescent="0.2">
      <c r="B65" s="420" t="s">
        <v>578</v>
      </c>
      <c r="C65" s="403"/>
      <c r="D65" s="403"/>
      <c r="E65" s="403"/>
      <c r="F65" s="403"/>
      <c r="G65" s="403"/>
      <c r="H65" s="403"/>
      <c r="I65" s="403"/>
      <c r="J65" s="403"/>
      <c r="K65" s="403"/>
      <c r="L65" s="403"/>
      <c r="M65" s="403"/>
      <c r="N65" s="404"/>
      <c r="O65" s="50">
        <v>1707</v>
      </c>
      <c r="P65" s="72"/>
      <c r="Q65" s="110" t="s">
        <v>12</v>
      </c>
    </row>
    <row r="66" spans="2:18" x14ac:dyDescent="0.2">
      <c r="B66" s="420" t="s">
        <v>597</v>
      </c>
      <c r="C66" s="403"/>
      <c r="D66" s="403"/>
      <c r="E66" s="403"/>
      <c r="F66" s="403"/>
      <c r="G66" s="403"/>
      <c r="H66" s="403"/>
      <c r="I66" s="403"/>
      <c r="J66" s="403"/>
      <c r="K66" s="403"/>
      <c r="L66" s="403"/>
      <c r="M66" s="403"/>
      <c r="N66" s="404"/>
      <c r="O66" s="50">
        <v>1377</v>
      </c>
      <c r="P66" s="72"/>
      <c r="Q66" s="110" t="s">
        <v>12</v>
      </c>
    </row>
    <row r="67" spans="2:18" x14ac:dyDescent="0.2">
      <c r="B67" s="420" t="s">
        <v>598</v>
      </c>
      <c r="C67" s="403"/>
      <c r="D67" s="403"/>
      <c r="E67" s="403"/>
      <c r="F67" s="403"/>
      <c r="G67" s="403"/>
      <c r="H67" s="403"/>
      <c r="I67" s="403"/>
      <c r="J67" s="403"/>
      <c r="K67" s="403"/>
      <c r="L67" s="403"/>
      <c r="M67" s="403"/>
      <c r="N67" s="404"/>
      <c r="O67" s="50">
        <v>1378</v>
      </c>
      <c r="P67" s="72"/>
      <c r="Q67" s="110" t="s">
        <v>50</v>
      </c>
    </row>
    <row r="68" spans="2:18" x14ac:dyDescent="0.2">
      <c r="B68" s="420" t="s">
        <v>503</v>
      </c>
      <c r="C68" s="403"/>
      <c r="D68" s="403"/>
      <c r="E68" s="403"/>
      <c r="F68" s="403"/>
      <c r="G68" s="403"/>
      <c r="H68" s="403"/>
      <c r="I68" s="403"/>
      <c r="J68" s="403"/>
      <c r="K68" s="403"/>
      <c r="L68" s="403"/>
      <c r="M68" s="403"/>
      <c r="N68" s="404"/>
      <c r="O68" s="50">
        <v>1726</v>
      </c>
      <c r="P68" s="72"/>
      <c r="Q68" s="110" t="s">
        <v>12</v>
      </c>
    </row>
    <row r="69" spans="2:18" x14ac:dyDescent="0.2">
      <c r="B69" s="420" t="s">
        <v>599</v>
      </c>
      <c r="C69" s="403"/>
      <c r="D69" s="403"/>
      <c r="E69" s="403"/>
      <c r="F69" s="403"/>
      <c r="G69" s="403"/>
      <c r="H69" s="403"/>
      <c r="I69" s="403"/>
      <c r="J69" s="403"/>
      <c r="K69" s="403"/>
      <c r="L69" s="403"/>
      <c r="M69" s="403"/>
      <c r="N69" s="404"/>
      <c r="O69" s="50">
        <v>1479</v>
      </c>
      <c r="P69" s="72"/>
      <c r="Q69" s="110" t="s">
        <v>50</v>
      </c>
    </row>
    <row r="70" spans="2:18" x14ac:dyDescent="0.2">
      <c r="B70" s="420" t="s">
        <v>600</v>
      </c>
      <c r="C70" s="403"/>
      <c r="D70" s="403"/>
      <c r="E70" s="403"/>
      <c r="F70" s="403"/>
      <c r="G70" s="403"/>
      <c r="H70" s="403"/>
      <c r="I70" s="403"/>
      <c r="J70" s="403"/>
      <c r="K70" s="403"/>
      <c r="L70" s="403"/>
      <c r="M70" s="403"/>
      <c r="N70" s="404"/>
      <c r="O70" s="50">
        <v>1708</v>
      </c>
      <c r="P70" s="72"/>
      <c r="Q70" s="110" t="s">
        <v>50</v>
      </c>
    </row>
    <row r="71" spans="2:18" x14ac:dyDescent="0.2">
      <c r="B71" s="420" t="s">
        <v>557</v>
      </c>
      <c r="C71" s="403"/>
      <c r="D71" s="403"/>
      <c r="E71" s="403"/>
      <c r="F71" s="403"/>
      <c r="G71" s="403"/>
      <c r="H71" s="403"/>
      <c r="I71" s="403"/>
      <c r="J71" s="403"/>
      <c r="K71" s="403"/>
      <c r="L71" s="403"/>
      <c r="M71" s="403"/>
      <c r="N71" s="404"/>
      <c r="O71" s="50">
        <v>1709</v>
      </c>
      <c r="P71" s="72"/>
      <c r="Q71" s="110" t="s">
        <v>50</v>
      </c>
    </row>
    <row r="72" spans="2:18" x14ac:dyDescent="0.2">
      <c r="B72" s="420" t="s">
        <v>506</v>
      </c>
      <c r="C72" s="403"/>
      <c r="D72" s="403"/>
      <c r="E72" s="403"/>
      <c r="F72" s="403"/>
      <c r="G72" s="403"/>
      <c r="H72" s="403"/>
      <c r="I72" s="403"/>
      <c r="J72" s="403"/>
      <c r="K72" s="403"/>
      <c r="L72" s="403"/>
      <c r="M72" s="403"/>
      <c r="N72" s="404"/>
      <c r="O72" s="50">
        <v>1379</v>
      </c>
      <c r="P72" s="72"/>
      <c r="Q72" s="110" t="s">
        <v>50</v>
      </c>
    </row>
    <row r="73" spans="2:18" x14ac:dyDescent="0.2">
      <c r="B73" s="420" t="s">
        <v>479</v>
      </c>
      <c r="C73" s="403"/>
      <c r="D73" s="403"/>
      <c r="E73" s="403"/>
      <c r="F73" s="403"/>
      <c r="G73" s="403"/>
      <c r="H73" s="403"/>
      <c r="I73" s="403"/>
      <c r="J73" s="403"/>
      <c r="K73" s="403"/>
      <c r="L73" s="403"/>
      <c r="M73" s="403"/>
      <c r="N73" s="404"/>
      <c r="O73" s="50">
        <v>1710</v>
      </c>
      <c r="P73" s="72"/>
      <c r="Q73" s="110" t="s">
        <v>12</v>
      </c>
    </row>
    <row r="74" spans="2:18" x14ac:dyDescent="0.2">
      <c r="B74" s="420" t="s">
        <v>601</v>
      </c>
      <c r="C74" s="403"/>
      <c r="D74" s="403"/>
      <c r="E74" s="403"/>
      <c r="F74" s="403"/>
      <c r="G74" s="403"/>
      <c r="H74" s="403"/>
      <c r="I74" s="403"/>
      <c r="J74" s="403"/>
      <c r="K74" s="403"/>
      <c r="L74" s="403"/>
      <c r="M74" s="403"/>
      <c r="N74" s="404"/>
      <c r="O74" s="50">
        <v>1711</v>
      </c>
      <c r="P74" s="72"/>
      <c r="Q74" s="110" t="s">
        <v>12</v>
      </c>
    </row>
    <row r="75" spans="2:18" x14ac:dyDescent="0.2">
      <c r="B75" s="420" t="s">
        <v>508</v>
      </c>
      <c r="C75" s="403"/>
      <c r="D75" s="403"/>
      <c r="E75" s="403"/>
      <c r="F75" s="403"/>
      <c r="G75" s="403"/>
      <c r="H75" s="403"/>
      <c r="I75" s="403"/>
      <c r="J75" s="403"/>
      <c r="K75" s="403"/>
      <c r="L75" s="403"/>
      <c r="M75" s="403"/>
      <c r="N75" s="404"/>
      <c r="O75" s="50">
        <v>1380</v>
      </c>
      <c r="P75" s="72"/>
      <c r="Q75" s="110" t="s">
        <v>12</v>
      </c>
    </row>
    <row r="76" spans="2:18" x14ac:dyDescent="0.2">
      <c r="B76" s="420" t="s">
        <v>509</v>
      </c>
      <c r="C76" s="403"/>
      <c r="D76" s="403"/>
      <c r="E76" s="403"/>
      <c r="F76" s="403"/>
      <c r="G76" s="403"/>
      <c r="H76" s="403"/>
      <c r="I76" s="403"/>
      <c r="J76" s="403"/>
      <c r="K76" s="403"/>
      <c r="L76" s="403"/>
      <c r="M76" s="403"/>
      <c r="N76" s="404"/>
      <c r="O76" s="50">
        <v>1381</v>
      </c>
      <c r="P76" s="72"/>
      <c r="Q76" s="110" t="s">
        <v>50</v>
      </c>
    </row>
    <row r="77" spans="2:18" ht="15" x14ac:dyDescent="0.2">
      <c r="B77" s="686" t="s">
        <v>602</v>
      </c>
      <c r="C77" s="687"/>
      <c r="D77" s="687"/>
      <c r="E77" s="687"/>
      <c r="F77" s="687"/>
      <c r="G77" s="687"/>
      <c r="H77" s="687"/>
      <c r="I77" s="687"/>
      <c r="J77" s="687"/>
      <c r="K77" s="687"/>
      <c r="L77" s="687"/>
      <c r="M77" s="687"/>
      <c r="N77" s="688"/>
      <c r="O77" s="50">
        <v>1545</v>
      </c>
      <c r="P77" s="220">
        <f>MAX(SUM(P58:P76)*0)</f>
        <v>0</v>
      </c>
      <c r="Q77" s="99" t="s">
        <v>55</v>
      </c>
    </row>
    <row r="78" spans="2:18" ht="15.75" thickBot="1" x14ac:dyDescent="0.25">
      <c r="B78" s="689" t="s">
        <v>603</v>
      </c>
      <c r="C78" s="690"/>
      <c r="D78" s="690"/>
      <c r="E78" s="690"/>
      <c r="F78" s="690"/>
      <c r="G78" s="690"/>
      <c r="H78" s="690"/>
      <c r="I78" s="690"/>
      <c r="J78" s="690"/>
      <c r="K78" s="690"/>
      <c r="L78" s="690"/>
      <c r="M78" s="690"/>
      <c r="N78" s="691"/>
      <c r="O78" s="74">
        <v>1546</v>
      </c>
      <c r="P78" s="221">
        <f>MIN(SUM(P58:P76),0)</f>
        <v>0</v>
      </c>
      <c r="Q78" s="228" t="s">
        <v>55</v>
      </c>
    </row>
    <row r="79" spans="2:18" ht="12" customHeight="1" thickBot="1" x14ac:dyDescent="0.25"/>
    <row r="80" spans="2:18" s="229" customFormat="1" ht="15" thickBot="1" x14ac:dyDescent="0.25">
      <c r="B80" s="667" t="s">
        <v>604</v>
      </c>
      <c r="C80" s="668"/>
      <c r="D80" s="668"/>
      <c r="E80" s="668"/>
      <c r="F80" s="668"/>
      <c r="G80" s="668"/>
      <c r="H80" s="668"/>
      <c r="I80" s="668"/>
      <c r="J80" s="668"/>
      <c r="K80" s="668"/>
      <c r="L80" s="668"/>
      <c r="M80" s="668"/>
      <c r="N80" s="668"/>
      <c r="O80" s="668"/>
      <c r="P80" s="668"/>
      <c r="Q80" s="669"/>
      <c r="R80" s="242"/>
    </row>
    <row r="81" spans="2:18" s="229" customFormat="1" x14ac:dyDescent="0.2">
      <c r="B81" s="656"/>
      <c r="C81" s="692" t="s">
        <v>513</v>
      </c>
      <c r="D81" s="692"/>
      <c r="E81" s="692" t="s">
        <v>515</v>
      </c>
      <c r="F81" s="692"/>
      <c r="G81" s="692"/>
      <c r="H81" s="692"/>
      <c r="I81" s="692"/>
      <c r="J81" s="692"/>
      <c r="K81" s="692"/>
      <c r="L81" s="692"/>
      <c r="M81" s="692"/>
      <c r="N81" s="692"/>
      <c r="O81" s="692" t="s">
        <v>516</v>
      </c>
      <c r="P81" s="692"/>
      <c r="Q81" s="693"/>
      <c r="R81" s="242"/>
    </row>
    <row r="82" spans="2:18" s="229" customFormat="1" x14ac:dyDescent="0.2">
      <c r="B82" s="657"/>
      <c r="C82" s="684"/>
      <c r="D82" s="684"/>
      <c r="E82" s="684" t="s">
        <v>517</v>
      </c>
      <c r="F82" s="684"/>
      <c r="G82" s="684"/>
      <c r="H82" s="684"/>
      <c r="I82" s="684"/>
      <c r="J82" s="684"/>
      <c r="K82" s="684" t="s">
        <v>518</v>
      </c>
      <c r="L82" s="684"/>
      <c r="M82" s="684" t="s">
        <v>519</v>
      </c>
      <c r="N82" s="684"/>
      <c r="O82" s="684"/>
      <c r="P82" s="684"/>
      <c r="Q82" s="694"/>
      <c r="R82" s="242"/>
    </row>
    <row r="83" spans="2:18" s="229" customFormat="1" ht="29.45" customHeight="1" thickBot="1" x14ac:dyDescent="0.25">
      <c r="B83" s="658"/>
      <c r="C83" s="685"/>
      <c r="D83" s="685"/>
      <c r="E83" s="670" t="s">
        <v>605</v>
      </c>
      <c r="F83" s="670"/>
      <c r="G83" s="685" t="s">
        <v>521</v>
      </c>
      <c r="H83" s="685"/>
      <c r="I83" s="685" t="s">
        <v>522</v>
      </c>
      <c r="J83" s="685"/>
      <c r="K83" s="685"/>
      <c r="L83" s="685"/>
      <c r="M83" s="685"/>
      <c r="N83" s="685"/>
      <c r="O83" s="685"/>
      <c r="P83" s="685"/>
      <c r="Q83" s="695"/>
      <c r="R83" s="242"/>
    </row>
    <row r="84" spans="2:18" s="229" customFormat="1" x14ac:dyDescent="0.2">
      <c r="B84" s="721" t="s">
        <v>541</v>
      </c>
      <c r="C84" s="223">
        <v>1451</v>
      </c>
      <c r="D84" s="224"/>
      <c r="E84" s="223">
        <v>1452</v>
      </c>
      <c r="F84" s="224"/>
      <c r="G84" s="223">
        <v>1752</v>
      </c>
      <c r="H84" s="243"/>
      <c r="I84" s="223">
        <v>1753</v>
      </c>
      <c r="J84" s="244"/>
      <c r="K84" s="223">
        <v>1453</v>
      </c>
      <c r="L84" s="244"/>
      <c r="M84" s="223">
        <v>1454</v>
      </c>
      <c r="N84" s="244"/>
      <c r="O84" s="223">
        <v>1382</v>
      </c>
      <c r="P84" s="224"/>
      <c r="Q84" s="225" t="s">
        <v>12</v>
      </c>
      <c r="R84" s="242"/>
    </row>
    <row r="85" spans="2:18" s="229" customFormat="1" x14ac:dyDescent="0.2">
      <c r="B85" s="722" t="s">
        <v>542</v>
      </c>
      <c r="C85" s="324"/>
      <c r="D85" s="324"/>
      <c r="E85" s="98">
        <v>1589</v>
      </c>
      <c r="F85" s="226"/>
      <c r="G85" s="324"/>
      <c r="H85" s="324"/>
      <c r="I85" s="98">
        <v>1845</v>
      </c>
      <c r="J85" s="187"/>
      <c r="K85" s="98">
        <v>1455</v>
      </c>
      <c r="L85" s="187"/>
      <c r="M85" s="98">
        <v>1456</v>
      </c>
      <c r="N85" s="187"/>
      <c r="O85" s="324"/>
      <c r="P85" s="324"/>
      <c r="Q85" s="110" t="s">
        <v>50</v>
      </c>
      <c r="R85" s="242"/>
    </row>
    <row r="86" spans="2:18" s="229" customFormat="1" x14ac:dyDescent="0.2">
      <c r="B86" s="722" t="s">
        <v>606</v>
      </c>
      <c r="C86" s="98">
        <v>1942</v>
      </c>
      <c r="D86" s="226"/>
      <c r="E86" s="324"/>
      <c r="F86" s="324"/>
      <c r="G86" s="98">
        <v>1943</v>
      </c>
      <c r="H86" s="108"/>
      <c r="I86" s="324"/>
      <c r="J86" s="324"/>
      <c r="K86" s="324"/>
      <c r="L86" s="324"/>
      <c r="M86" s="324"/>
      <c r="N86" s="324"/>
      <c r="O86" s="98">
        <v>1944</v>
      </c>
      <c r="P86" s="226"/>
      <c r="Q86" s="227" t="s">
        <v>526</v>
      </c>
      <c r="R86" s="242"/>
    </row>
    <row r="87" spans="2:18" s="229" customFormat="1" x14ac:dyDescent="0.2">
      <c r="B87" s="722" t="s">
        <v>504</v>
      </c>
      <c r="C87" s="98">
        <v>1392</v>
      </c>
      <c r="D87" s="226"/>
      <c r="E87" s="98">
        <v>1393</v>
      </c>
      <c r="F87" s="226"/>
      <c r="G87" s="98">
        <v>1755</v>
      </c>
      <c r="H87" s="108"/>
      <c r="I87" s="98">
        <v>1756</v>
      </c>
      <c r="J87" s="187"/>
      <c r="K87" s="98">
        <v>1394</v>
      </c>
      <c r="L87" s="187"/>
      <c r="M87" s="98">
        <v>1395</v>
      </c>
      <c r="N87" s="187"/>
      <c r="O87" s="98">
        <v>1384</v>
      </c>
      <c r="P87" s="226"/>
      <c r="Q87" s="110" t="s">
        <v>12</v>
      </c>
      <c r="R87" s="242"/>
    </row>
    <row r="88" spans="2:18" s="229" customFormat="1" x14ac:dyDescent="0.2">
      <c r="B88" s="722" t="s">
        <v>505</v>
      </c>
      <c r="C88" s="98">
        <v>1396</v>
      </c>
      <c r="D88" s="226"/>
      <c r="E88" s="98">
        <v>1397</v>
      </c>
      <c r="F88" s="226"/>
      <c r="G88" s="98">
        <v>1757</v>
      </c>
      <c r="H88" s="108"/>
      <c r="I88" s="98">
        <v>1758</v>
      </c>
      <c r="J88" s="187"/>
      <c r="K88" s="98">
        <v>1398</v>
      </c>
      <c r="L88" s="187"/>
      <c r="M88" s="98">
        <v>1399</v>
      </c>
      <c r="N88" s="187"/>
      <c r="O88" s="98">
        <v>1385</v>
      </c>
      <c r="P88" s="226"/>
      <c r="Q88" s="110" t="s">
        <v>50</v>
      </c>
      <c r="R88" s="242"/>
    </row>
    <row r="89" spans="2:18" s="229" customFormat="1" x14ac:dyDescent="0.2">
      <c r="B89" s="722" t="s">
        <v>607</v>
      </c>
      <c r="C89" s="98">
        <v>1459</v>
      </c>
      <c r="D89" s="226"/>
      <c r="E89" s="98">
        <v>1460</v>
      </c>
      <c r="F89" s="226"/>
      <c r="G89" s="98">
        <v>1759</v>
      </c>
      <c r="H89" s="108"/>
      <c r="I89" s="98">
        <v>1760</v>
      </c>
      <c r="J89" s="187"/>
      <c r="K89" s="98">
        <v>1461</v>
      </c>
      <c r="L89" s="187"/>
      <c r="M89" s="98">
        <v>1462</v>
      </c>
      <c r="N89" s="187"/>
      <c r="O89" s="98">
        <v>1386</v>
      </c>
      <c r="P89" s="226"/>
      <c r="Q89" s="110" t="s">
        <v>50</v>
      </c>
      <c r="R89" s="242"/>
    </row>
    <row r="90" spans="2:18" s="229" customFormat="1" x14ac:dyDescent="0.2">
      <c r="B90" s="722" t="s">
        <v>528</v>
      </c>
      <c r="C90" s="98">
        <v>1463</v>
      </c>
      <c r="D90" s="226"/>
      <c r="E90" s="324"/>
      <c r="F90" s="324"/>
      <c r="G90" s="324"/>
      <c r="H90" s="324"/>
      <c r="I90" s="98">
        <v>1762</v>
      </c>
      <c r="J90" s="187"/>
      <c r="K90" s="98">
        <v>1465</v>
      </c>
      <c r="L90" s="187"/>
      <c r="M90" s="98">
        <v>1466</v>
      </c>
      <c r="N90" s="187"/>
      <c r="O90" s="324"/>
      <c r="P90" s="324"/>
      <c r="Q90" s="110" t="s">
        <v>12</v>
      </c>
      <c r="R90" s="242"/>
    </row>
    <row r="91" spans="2:18" s="229" customFormat="1" x14ac:dyDescent="0.2">
      <c r="B91" s="722" t="s">
        <v>529</v>
      </c>
      <c r="C91" s="98">
        <v>1467</v>
      </c>
      <c r="D91" s="226"/>
      <c r="E91" s="98">
        <v>1468</v>
      </c>
      <c r="F91" s="226"/>
      <c r="G91" s="98">
        <v>1763</v>
      </c>
      <c r="H91" s="108"/>
      <c r="I91" s="98">
        <v>1764</v>
      </c>
      <c r="J91" s="187"/>
      <c r="K91" s="98">
        <v>1469</v>
      </c>
      <c r="L91" s="187"/>
      <c r="M91" s="98">
        <v>1470</v>
      </c>
      <c r="N91" s="187"/>
      <c r="O91" s="98">
        <v>1387</v>
      </c>
      <c r="P91" s="226"/>
      <c r="Q91" s="110" t="s">
        <v>12</v>
      </c>
      <c r="R91" s="242"/>
    </row>
    <row r="92" spans="2:18" s="229" customFormat="1" x14ac:dyDescent="0.2">
      <c r="B92" s="722" t="s">
        <v>530</v>
      </c>
      <c r="C92" s="98">
        <v>1471</v>
      </c>
      <c r="D92" s="226"/>
      <c r="E92" s="98">
        <v>1472</v>
      </c>
      <c r="F92" s="226"/>
      <c r="G92" s="98">
        <v>1765</v>
      </c>
      <c r="H92" s="108"/>
      <c r="I92" s="98">
        <v>1766</v>
      </c>
      <c r="J92" s="187"/>
      <c r="K92" s="98">
        <v>1473</v>
      </c>
      <c r="L92" s="187"/>
      <c r="M92" s="98">
        <v>1474</v>
      </c>
      <c r="N92" s="187"/>
      <c r="O92" s="98">
        <v>1388</v>
      </c>
      <c r="P92" s="226"/>
      <c r="Q92" s="110" t="s">
        <v>50</v>
      </c>
      <c r="R92" s="242"/>
    </row>
    <row r="93" spans="2:18" s="229" customFormat="1" x14ac:dyDescent="0.2">
      <c r="B93" s="722" t="s">
        <v>608</v>
      </c>
      <c r="C93" s="98">
        <v>1475</v>
      </c>
      <c r="D93" s="226"/>
      <c r="E93" s="98">
        <v>1476</v>
      </c>
      <c r="F93" s="226"/>
      <c r="G93" s="98">
        <v>1767</v>
      </c>
      <c r="H93" s="108"/>
      <c r="I93" s="98">
        <v>1768</v>
      </c>
      <c r="J93" s="187"/>
      <c r="K93" s="98">
        <v>1477</v>
      </c>
      <c r="L93" s="187"/>
      <c r="M93" s="98">
        <v>1478</v>
      </c>
      <c r="N93" s="187"/>
      <c r="O93" s="98">
        <v>1389</v>
      </c>
      <c r="P93" s="226"/>
      <c r="Q93" s="110" t="s">
        <v>50</v>
      </c>
      <c r="R93" s="242"/>
    </row>
    <row r="94" spans="2:18" s="229" customFormat="1" x14ac:dyDescent="0.2">
      <c r="B94" s="722" t="s">
        <v>609</v>
      </c>
      <c r="C94" s="98">
        <v>1480</v>
      </c>
      <c r="D94" s="226"/>
      <c r="E94" s="98">
        <v>1481</v>
      </c>
      <c r="F94" s="226"/>
      <c r="G94" s="98">
        <v>1769</v>
      </c>
      <c r="H94" s="108"/>
      <c r="I94" s="98">
        <v>1770</v>
      </c>
      <c r="J94" s="187"/>
      <c r="K94" s="98">
        <v>1482</v>
      </c>
      <c r="L94" s="187"/>
      <c r="M94" s="98">
        <v>1483</v>
      </c>
      <c r="N94" s="187"/>
      <c r="O94" s="98">
        <v>1390</v>
      </c>
      <c r="P94" s="226"/>
      <c r="Q94" s="110" t="s">
        <v>50</v>
      </c>
      <c r="R94" s="242"/>
    </row>
    <row r="95" spans="2:18" s="229" customFormat="1" x14ac:dyDescent="0.2">
      <c r="B95" s="723" t="s">
        <v>533</v>
      </c>
      <c r="C95" s="98">
        <v>1484</v>
      </c>
      <c r="D95" s="226"/>
      <c r="E95" s="98">
        <v>1485</v>
      </c>
      <c r="F95" s="226"/>
      <c r="G95" s="98">
        <v>1771</v>
      </c>
      <c r="H95" s="108"/>
      <c r="I95" s="98">
        <v>1772</v>
      </c>
      <c r="J95" s="187"/>
      <c r="K95" s="98">
        <v>1486</v>
      </c>
      <c r="L95" s="187"/>
      <c r="M95" s="98">
        <v>1487</v>
      </c>
      <c r="N95" s="187"/>
      <c r="O95" s="98">
        <v>1391</v>
      </c>
      <c r="P95" s="226"/>
      <c r="Q95" s="99" t="s">
        <v>55</v>
      </c>
      <c r="R95" s="242"/>
    </row>
    <row r="96" spans="2:18" s="229" customFormat="1" ht="13.5" thickBot="1" x14ac:dyDescent="0.25">
      <c r="B96" s="724" t="s">
        <v>534</v>
      </c>
      <c r="C96" s="652"/>
      <c r="D96" s="652"/>
      <c r="E96" s="178">
        <v>1489</v>
      </c>
      <c r="F96" s="179"/>
      <c r="G96" s="652"/>
      <c r="H96" s="652"/>
      <c r="I96" s="178">
        <v>1846</v>
      </c>
      <c r="J96" s="245"/>
      <c r="K96" s="178">
        <v>1490</v>
      </c>
      <c r="L96" s="245"/>
      <c r="M96" s="178">
        <v>1491</v>
      </c>
      <c r="N96" s="245"/>
      <c r="O96" s="652"/>
      <c r="P96" s="652"/>
      <c r="Q96" s="228" t="s">
        <v>55</v>
      </c>
      <c r="R96" s="242"/>
    </row>
    <row r="97" spans="2:19" s="229" customFormat="1" x14ac:dyDescent="0.2">
      <c r="B97" s="266"/>
      <c r="C97" s="267"/>
      <c r="D97" s="267"/>
      <c r="E97" s="113"/>
      <c r="F97" s="268"/>
      <c r="G97" s="267"/>
      <c r="H97" s="267"/>
      <c r="I97" s="113"/>
      <c r="J97" s="267"/>
      <c r="K97" s="113"/>
      <c r="L97" s="267"/>
      <c r="M97" s="113"/>
      <c r="N97" s="267"/>
      <c r="O97" s="267"/>
      <c r="P97" s="267"/>
      <c r="Q97" s="269"/>
      <c r="R97" s="242"/>
    </row>
    <row r="98" spans="2:19" ht="12" customHeight="1" x14ac:dyDescent="0.2"/>
    <row r="99" spans="2:19" ht="15" thickBot="1" x14ac:dyDescent="0.25">
      <c r="B99" s="674" t="s">
        <v>610</v>
      </c>
      <c r="C99" s="675"/>
      <c r="D99" s="675"/>
      <c r="E99" s="675"/>
      <c r="F99" s="675"/>
      <c r="G99" s="675"/>
      <c r="H99" s="675"/>
      <c r="I99" s="675"/>
      <c r="J99" s="675"/>
      <c r="K99" s="675"/>
      <c r="L99" s="675"/>
      <c r="M99" s="675"/>
      <c r="N99" s="675"/>
      <c r="O99" s="675"/>
      <c r="P99" s="675"/>
      <c r="Q99" s="675"/>
      <c r="R99" s="675"/>
      <c r="S99" s="675"/>
    </row>
    <row r="100" spans="2:19" x14ac:dyDescent="0.2">
      <c r="B100" s="676"/>
      <c r="C100" s="679" t="s">
        <v>536</v>
      </c>
      <c r="D100" s="679"/>
      <c r="E100" s="679"/>
      <c r="F100" s="679"/>
      <c r="G100" s="679"/>
      <c r="H100" s="679"/>
      <c r="I100" s="679"/>
      <c r="J100" s="679"/>
      <c r="K100" s="679"/>
      <c r="L100" s="679"/>
      <c r="M100" s="679" t="s">
        <v>537</v>
      </c>
      <c r="N100" s="679"/>
      <c r="O100" s="679"/>
      <c r="P100" s="679"/>
      <c r="Q100" s="679"/>
      <c r="R100" s="679"/>
      <c r="S100" s="680"/>
    </row>
    <row r="101" spans="2:19" x14ac:dyDescent="0.2">
      <c r="B101" s="677"/>
      <c r="C101" s="683" t="s">
        <v>331</v>
      </c>
      <c r="D101" s="683"/>
      <c r="E101" s="683"/>
      <c r="F101" s="683"/>
      <c r="G101" s="683" t="s">
        <v>332</v>
      </c>
      <c r="H101" s="683"/>
      <c r="I101" s="683"/>
      <c r="J101" s="683"/>
      <c r="K101" s="663" t="s">
        <v>538</v>
      </c>
      <c r="L101" s="663"/>
      <c r="M101" s="663" t="s">
        <v>539</v>
      </c>
      <c r="N101" s="663"/>
      <c r="O101" s="663" t="s">
        <v>540</v>
      </c>
      <c r="P101" s="663"/>
      <c r="Q101" s="663" t="s">
        <v>538</v>
      </c>
      <c r="R101" s="663"/>
      <c r="S101" s="681"/>
    </row>
    <row r="102" spans="2:19" ht="13.5" thickBot="1" x14ac:dyDescent="0.25">
      <c r="B102" s="678"/>
      <c r="C102" s="673" t="s">
        <v>539</v>
      </c>
      <c r="D102" s="673"/>
      <c r="E102" s="673" t="s">
        <v>540</v>
      </c>
      <c r="F102" s="673"/>
      <c r="G102" s="673" t="s">
        <v>539</v>
      </c>
      <c r="H102" s="673"/>
      <c r="I102" s="673" t="s">
        <v>540</v>
      </c>
      <c r="J102" s="673"/>
      <c r="K102" s="653"/>
      <c r="L102" s="653"/>
      <c r="M102" s="653"/>
      <c r="N102" s="653"/>
      <c r="O102" s="653"/>
      <c r="P102" s="653"/>
      <c r="Q102" s="653"/>
      <c r="R102" s="653"/>
      <c r="S102" s="682"/>
    </row>
    <row r="103" spans="2:19" x14ac:dyDescent="0.2">
      <c r="B103" s="726" t="s">
        <v>541</v>
      </c>
      <c r="C103" s="223">
        <v>1495</v>
      </c>
      <c r="D103" s="224"/>
      <c r="E103" s="223">
        <v>1496</v>
      </c>
      <c r="F103" s="224"/>
      <c r="G103" s="223">
        <v>1497</v>
      </c>
      <c r="H103" s="243"/>
      <c r="I103" s="223">
        <v>1498</v>
      </c>
      <c r="J103" s="244"/>
      <c r="K103" s="223">
        <v>1499</v>
      </c>
      <c r="L103" s="244"/>
      <c r="M103" s="223">
        <v>1501</v>
      </c>
      <c r="N103" s="244"/>
      <c r="O103" s="223">
        <v>1502</v>
      </c>
      <c r="P103" s="224"/>
      <c r="Q103" s="223">
        <v>1503</v>
      </c>
      <c r="R103" s="243"/>
      <c r="S103" s="225" t="s">
        <v>12</v>
      </c>
    </row>
    <row r="104" spans="2:19" x14ac:dyDescent="0.2">
      <c r="B104" s="727" t="s">
        <v>542</v>
      </c>
      <c r="C104" s="98">
        <v>1655</v>
      </c>
      <c r="D104" s="226"/>
      <c r="E104" s="98">
        <v>1656</v>
      </c>
      <c r="F104" s="226"/>
      <c r="G104" s="98">
        <v>1504</v>
      </c>
      <c r="H104" s="108"/>
      <c r="I104" s="98">
        <v>1505</v>
      </c>
      <c r="J104" s="187"/>
      <c r="K104" s="324"/>
      <c r="L104" s="324"/>
      <c r="M104" s="324"/>
      <c r="N104" s="324"/>
      <c r="O104" s="324"/>
      <c r="P104" s="324"/>
      <c r="Q104" s="324"/>
      <c r="R104" s="246"/>
      <c r="S104" s="110" t="s">
        <v>50</v>
      </c>
    </row>
    <row r="105" spans="2:19" x14ac:dyDescent="0.2">
      <c r="B105" s="727" t="s">
        <v>611</v>
      </c>
      <c r="C105" s="98">
        <v>1945</v>
      </c>
      <c r="D105" s="226"/>
      <c r="E105" s="98">
        <v>1946</v>
      </c>
      <c r="F105" s="226"/>
      <c r="G105" s="98">
        <v>1947</v>
      </c>
      <c r="H105" s="108"/>
      <c r="I105" s="98">
        <v>1948</v>
      </c>
      <c r="J105" s="187"/>
      <c r="K105" s="324"/>
      <c r="L105" s="324"/>
      <c r="M105" s="98">
        <v>1949</v>
      </c>
      <c r="N105" s="187"/>
      <c r="O105" s="98">
        <v>1950</v>
      </c>
      <c r="P105" s="226"/>
      <c r="Q105" s="247"/>
      <c r="R105" s="246"/>
      <c r="S105" s="110" t="s">
        <v>50</v>
      </c>
    </row>
    <row r="106" spans="2:19" x14ac:dyDescent="0.2">
      <c r="B106" s="727" t="s">
        <v>612</v>
      </c>
      <c r="C106" s="98">
        <v>1590</v>
      </c>
      <c r="D106" s="226"/>
      <c r="E106" s="98">
        <v>1436</v>
      </c>
      <c r="F106" s="226"/>
      <c r="G106" s="98">
        <v>1437</v>
      </c>
      <c r="H106" s="108"/>
      <c r="I106" s="98">
        <v>1438</v>
      </c>
      <c r="J106" s="187"/>
      <c r="K106" s="98">
        <v>1439</v>
      </c>
      <c r="L106" s="187"/>
      <c r="M106" s="98">
        <v>1441</v>
      </c>
      <c r="N106" s="187"/>
      <c r="O106" s="98">
        <v>1442</v>
      </c>
      <c r="P106" s="226"/>
      <c r="Q106" s="98">
        <v>1443</v>
      </c>
      <c r="R106" s="108"/>
      <c r="S106" s="110" t="s">
        <v>12</v>
      </c>
    </row>
    <row r="107" spans="2:19" x14ac:dyDescent="0.2">
      <c r="B107" s="727" t="s">
        <v>613</v>
      </c>
      <c r="C107" s="98">
        <v>1444</v>
      </c>
      <c r="D107" s="226"/>
      <c r="E107" s="98">
        <v>1447</v>
      </c>
      <c r="F107" s="226"/>
      <c r="G107" s="98">
        <v>1448</v>
      </c>
      <c r="H107" s="108"/>
      <c r="I107" s="98">
        <v>1449</v>
      </c>
      <c r="J107" s="187"/>
      <c r="K107" s="98">
        <v>1508</v>
      </c>
      <c r="L107" s="187"/>
      <c r="M107" s="98">
        <v>1509</v>
      </c>
      <c r="N107" s="187"/>
      <c r="O107" s="98">
        <v>1510</v>
      </c>
      <c r="P107" s="226"/>
      <c r="Q107" s="98">
        <v>1511</v>
      </c>
      <c r="R107" s="108"/>
      <c r="S107" s="110" t="s">
        <v>50</v>
      </c>
    </row>
    <row r="108" spans="2:19" x14ac:dyDescent="0.2">
      <c r="B108" s="727" t="s">
        <v>614</v>
      </c>
      <c r="C108" s="98">
        <v>1512</v>
      </c>
      <c r="D108" s="226"/>
      <c r="E108" s="98">
        <v>1513</v>
      </c>
      <c r="F108" s="226"/>
      <c r="G108" s="324"/>
      <c r="H108" s="324"/>
      <c r="I108" s="324"/>
      <c r="J108" s="324"/>
      <c r="K108" s="98">
        <v>1514</v>
      </c>
      <c r="L108" s="187"/>
      <c r="M108" s="324"/>
      <c r="N108" s="324"/>
      <c r="O108" s="324"/>
      <c r="P108" s="324"/>
      <c r="Q108" s="324"/>
      <c r="R108" s="246"/>
      <c r="S108" s="110" t="s">
        <v>12</v>
      </c>
    </row>
    <row r="109" spans="2:19" x14ac:dyDescent="0.2">
      <c r="B109" s="727" t="s">
        <v>615</v>
      </c>
      <c r="C109" s="98">
        <v>1515</v>
      </c>
      <c r="D109" s="226"/>
      <c r="E109" s="98">
        <v>1516</v>
      </c>
      <c r="F109" s="226"/>
      <c r="G109" s="98">
        <v>1517</v>
      </c>
      <c r="H109" s="108"/>
      <c r="I109" s="98">
        <v>1518</v>
      </c>
      <c r="J109" s="187"/>
      <c r="K109" s="98">
        <v>1519</v>
      </c>
      <c r="L109" s="187"/>
      <c r="M109" s="98">
        <v>1520</v>
      </c>
      <c r="N109" s="187"/>
      <c r="O109" s="98">
        <v>1521</v>
      </c>
      <c r="P109" s="226"/>
      <c r="Q109" s="98">
        <v>1522</v>
      </c>
      <c r="R109" s="108"/>
      <c r="S109" s="110" t="s">
        <v>12</v>
      </c>
    </row>
    <row r="110" spans="2:19" x14ac:dyDescent="0.2">
      <c r="B110" s="727" t="s">
        <v>529</v>
      </c>
      <c r="C110" s="98">
        <v>1523</v>
      </c>
      <c r="D110" s="226"/>
      <c r="E110" s="98">
        <v>1524</v>
      </c>
      <c r="F110" s="226"/>
      <c r="G110" s="98">
        <v>1525</v>
      </c>
      <c r="H110" s="108"/>
      <c r="I110" s="98">
        <v>1526</v>
      </c>
      <c r="J110" s="187"/>
      <c r="K110" s="98">
        <v>1527</v>
      </c>
      <c r="L110" s="187"/>
      <c r="M110" s="98">
        <v>1528</v>
      </c>
      <c r="N110" s="187"/>
      <c r="O110" s="98">
        <v>1529</v>
      </c>
      <c r="P110" s="226"/>
      <c r="Q110" s="98">
        <v>1530</v>
      </c>
      <c r="R110" s="108"/>
      <c r="S110" s="110" t="s">
        <v>12</v>
      </c>
    </row>
    <row r="111" spans="2:19" x14ac:dyDescent="0.2">
      <c r="B111" s="727" t="s">
        <v>616</v>
      </c>
      <c r="C111" s="98">
        <v>1531</v>
      </c>
      <c r="D111" s="226"/>
      <c r="E111" s="98">
        <v>1532</v>
      </c>
      <c r="F111" s="226"/>
      <c r="G111" s="98">
        <v>1533</v>
      </c>
      <c r="H111" s="108"/>
      <c r="I111" s="98">
        <v>1534</v>
      </c>
      <c r="J111" s="187"/>
      <c r="K111" s="98">
        <v>1535</v>
      </c>
      <c r="L111" s="187"/>
      <c r="M111" s="98">
        <v>1536</v>
      </c>
      <c r="N111" s="187"/>
      <c r="O111" s="98">
        <v>1537</v>
      </c>
      <c r="P111" s="226"/>
      <c r="Q111" s="98">
        <v>1538</v>
      </c>
      <c r="R111" s="108"/>
      <c r="S111" s="110" t="s">
        <v>50</v>
      </c>
    </row>
    <row r="112" spans="2:19" x14ac:dyDescent="0.2">
      <c r="B112" s="727" t="s">
        <v>617</v>
      </c>
      <c r="C112" s="98">
        <v>1539</v>
      </c>
      <c r="D112" s="226"/>
      <c r="E112" s="98">
        <v>1540</v>
      </c>
      <c r="F112" s="226"/>
      <c r="G112" s="98">
        <v>1541</v>
      </c>
      <c r="H112" s="108"/>
      <c r="I112" s="98">
        <v>1542</v>
      </c>
      <c r="J112" s="187"/>
      <c r="K112" s="98">
        <v>1543</v>
      </c>
      <c r="L112" s="187"/>
      <c r="M112" s="98">
        <v>1544</v>
      </c>
      <c r="N112" s="187"/>
      <c r="O112" s="98">
        <v>1547</v>
      </c>
      <c r="P112" s="226"/>
      <c r="Q112" s="98">
        <v>1548</v>
      </c>
      <c r="R112" s="108"/>
      <c r="S112" s="110" t="s">
        <v>50</v>
      </c>
    </row>
    <row r="113" spans="2:19" x14ac:dyDescent="0.2">
      <c r="B113" s="727" t="s">
        <v>618</v>
      </c>
      <c r="C113" s="98">
        <v>1549</v>
      </c>
      <c r="D113" s="226"/>
      <c r="E113" s="98">
        <v>1550</v>
      </c>
      <c r="F113" s="226"/>
      <c r="G113" s="98">
        <v>1551</v>
      </c>
      <c r="H113" s="108"/>
      <c r="I113" s="98">
        <v>1552</v>
      </c>
      <c r="J113" s="187"/>
      <c r="K113" s="98">
        <v>1553</v>
      </c>
      <c r="L113" s="187"/>
      <c r="M113" s="98">
        <v>1554</v>
      </c>
      <c r="N113" s="187"/>
      <c r="O113" s="98">
        <v>1555</v>
      </c>
      <c r="P113" s="226"/>
      <c r="Q113" s="98">
        <v>1556</v>
      </c>
      <c r="R113" s="108"/>
      <c r="S113" s="110" t="s">
        <v>50</v>
      </c>
    </row>
    <row r="114" spans="2:19" x14ac:dyDescent="0.2">
      <c r="B114" s="727" t="s">
        <v>619</v>
      </c>
      <c r="C114" s="98">
        <v>1557</v>
      </c>
      <c r="D114" s="226"/>
      <c r="E114" s="98">
        <v>1558</v>
      </c>
      <c r="F114" s="226"/>
      <c r="G114" s="324"/>
      <c r="H114" s="324"/>
      <c r="I114" s="324"/>
      <c r="J114" s="324"/>
      <c r="K114" s="98">
        <v>1559</v>
      </c>
      <c r="L114" s="187"/>
      <c r="M114" s="98">
        <v>1560</v>
      </c>
      <c r="N114" s="187"/>
      <c r="O114" s="98">
        <v>1561</v>
      </c>
      <c r="P114" s="226"/>
      <c r="Q114" s="98">
        <v>1562</v>
      </c>
      <c r="R114" s="108"/>
      <c r="S114" s="110" t="s">
        <v>50</v>
      </c>
    </row>
    <row r="115" spans="2:19" x14ac:dyDescent="0.2">
      <c r="B115" s="727" t="s">
        <v>620</v>
      </c>
      <c r="C115" s="98">
        <v>1563</v>
      </c>
      <c r="D115" s="226"/>
      <c r="E115" s="98">
        <v>1564</v>
      </c>
      <c r="F115" s="226"/>
      <c r="G115" s="248">
        <v>1565</v>
      </c>
      <c r="H115" s="108"/>
      <c r="I115" s="248">
        <v>1566</v>
      </c>
      <c r="J115" s="249"/>
      <c r="K115" s="98">
        <v>1567</v>
      </c>
      <c r="L115" s="187"/>
      <c r="M115" s="98">
        <v>1568</v>
      </c>
      <c r="N115" s="187"/>
      <c r="O115" s="98">
        <v>1569</v>
      </c>
      <c r="P115" s="226"/>
      <c r="Q115" s="98">
        <v>1570</v>
      </c>
      <c r="R115" s="108"/>
      <c r="S115" s="99" t="s">
        <v>55</v>
      </c>
    </row>
    <row r="116" spans="2:19" ht="13.5" thickBot="1" x14ac:dyDescent="0.25">
      <c r="B116" s="728" t="s">
        <v>621</v>
      </c>
      <c r="C116" s="178">
        <v>1368</v>
      </c>
      <c r="D116" s="179"/>
      <c r="E116" s="178">
        <v>1371</v>
      </c>
      <c r="F116" s="179"/>
      <c r="G116" s="250">
        <v>1571</v>
      </c>
      <c r="H116" s="169"/>
      <c r="I116" s="250">
        <v>1572</v>
      </c>
      <c r="J116" s="251"/>
      <c r="K116" s="652"/>
      <c r="L116" s="652"/>
      <c r="M116" s="652"/>
      <c r="N116" s="652"/>
      <c r="O116" s="652"/>
      <c r="P116" s="652"/>
      <c r="Q116" s="652"/>
      <c r="R116" s="252"/>
      <c r="S116" s="228" t="s">
        <v>55</v>
      </c>
    </row>
    <row r="117" spans="2:19" ht="12" customHeight="1" x14ac:dyDescent="0.2"/>
    <row r="118" spans="2:19" ht="12" customHeight="1" x14ac:dyDescent="0.2"/>
    <row r="119" spans="2:19" ht="12" customHeight="1" x14ac:dyDescent="0.2"/>
    <row r="120" spans="2:19" ht="12" customHeight="1" x14ac:dyDescent="0.2"/>
    <row r="121" spans="2:19" ht="12" customHeight="1" x14ac:dyDescent="0.2"/>
    <row r="122" spans="2:19" ht="12" customHeight="1" x14ac:dyDescent="0.2"/>
    <row r="123" spans="2:19" ht="12" customHeight="1" x14ac:dyDescent="0.2"/>
    <row r="124" spans="2:19" ht="12" customHeight="1" x14ac:dyDescent="0.2"/>
    <row r="125" spans="2:19" ht="12" customHeight="1" x14ac:dyDescent="0.2"/>
    <row r="126" spans="2:19" ht="12" customHeight="1" x14ac:dyDescent="0.2"/>
    <row r="127" spans="2:19" ht="12" customHeight="1" x14ac:dyDescent="0.2"/>
    <row r="128" spans="2:19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</sheetData>
  <mergeCells count="127">
    <mergeCell ref="B8:N8"/>
    <mergeCell ref="B9:N9"/>
    <mergeCell ref="B10:N10"/>
    <mergeCell ref="B11:N11"/>
    <mergeCell ref="B12:N12"/>
    <mergeCell ref="B13:N13"/>
    <mergeCell ref="B3:Q3"/>
    <mergeCell ref="B4:N4"/>
    <mergeCell ref="B5:N5"/>
    <mergeCell ref="B6:N6"/>
    <mergeCell ref="B7:N7"/>
    <mergeCell ref="B20:N20"/>
    <mergeCell ref="B21:N21"/>
    <mergeCell ref="B22:N22"/>
    <mergeCell ref="B23:N23"/>
    <mergeCell ref="B24:N24"/>
    <mergeCell ref="B25:N25"/>
    <mergeCell ref="B14:N14"/>
    <mergeCell ref="B15:N15"/>
    <mergeCell ref="B16:N16"/>
    <mergeCell ref="B17:N17"/>
    <mergeCell ref="B18:N18"/>
    <mergeCell ref="B19:N19"/>
    <mergeCell ref="B32:N32"/>
    <mergeCell ref="B33:N33"/>
    <mergeCell ref="B34:N34"/>
    <mergeCell ref="B35:N35"/>
    <mergeCell ref="B36:N36"/>
    <mergeCell ref="B37:N37"/>
    <mergeCell ref="B26:N26"/>
    <mergeCell ref="B27:N27"/>
    <mergeCell ref="B28:N28"/>
    <mergeCell ref="B29:N29"/>
    <mergeCell ref="B30:N30"/>
    <mergeCell ref="B31:N31"/>
    <mergeCell ref="B45:N45"/>
    <mergeCell ref="B46:N46"/>
    <mergeCell ref="B47:N47"/>
    <mergeCell ref="B48:N48"/>
    <mergeCell ref="B49:N49"/>
    <mergeCell ref="B50:N50"/>
    <mergeCell ref="B38:N38"/>
    <mergeCell ref="B39:N39"/>
    <mergeCell ref="B40:N40"/>
    <mergeCell ref="B41:N41"/>
    <mergeCell ref="B42:N42"/>
    <mergeCell ref="B44:Q44"/>
    <mergeCell ref="B59:N59"/>
    <mergeCell ref="B60:N60"/>
    <mergeCell ref="B61:N61"/>
    <mergeCell ref="B62:N62"/>
    <mergeCell ref="B63:N63"/>
    <mergeCell ref="B64:N64"/>
    <mergeCell ref="B51:N51"/>
    <mergeCell ref="B52:N52"/>
    <mergeCell ref="B53:N53"/>
    <mergeCell ref="B54:N54"/>
    <mergeCell ref="B57:Q57"/>
    <mergeCell ref="B58:N58"/>
    <mergeCell ref="B71:N71"/>
    <mergeCell ref="B72:N72"/>
    <mergeCell ref="B73:N73"/>
    <mergeCell ref="B74:N74"/>
    <mergeCell ref="B75:N75"/>
    <mergeCell ref="B76:N76"/>
    <mergeCell ref="B65:N65"/>
    <mergeCell ref="B66:N66"/>
    <mergeCell ref="B67:N67"/>
    <mergeCell ref="B68:N68"/>
    <mergeCell ref="B69:N69"/>
    <mergeCell ref="B70:N70"/>
    <mergeCell ref="M82:N83"/>
    <mergeCell ref="E83:F83"/>
    <mergeCell ref="G83:H83"/>
    <mergeCell ref="I83:J83"/>
    <mergeCell ref="C85:D85"/>
    <mergeCell ref="G85:H85"/>
    <mergeCell ref="B77:N77"/>
    <mergeCell ref="B78:N78"/>
    <mergeCell ref="B80:Q80"/>
    <mergeCell ref="B81:B83"/>
    <mergeCell ref="C81:D83"/>
    <mergeCell ref="E81:N81"/>
    <mergeCell ref="O81:P83"/>
    <mergeCell ref="Q81:Q83"/>
    <mergeCell ref="E82:J82"/>
    <mergeCell ref="K82:L83"/>
    <mergeCell ref="O96:P96"/>
    <mergeCell ref="B99:S99"/>
    <mergeCell ref="B100:B102"/>
    <mergeCell ref="C100:L100"/>
    <mergeCell ref="M100:R100"/>
    <mergeCell ref="S100:S102"/>
    <mergeCell ref="C101:F101"/>
    <mergeCell ref="G101:J101"/>
    <mergeCell ref="O85:P85"/>
    <mergeCell ref="E86:F86"/>
    <mergeCell ref="I86:J86"/>
    <mergeCell ref="K86:L86"/>
    <mergeCell ref="M86:N86"/>
    <mergeCell ref="E90:F90"/>
    <mergeCell ref="G90:H90"/>
    <mergeCell ref="O90:P90"/>
    <mergeCell ref="G114:H114"/>
    <mergeCell ref="I114:J114"/>
    <mergeCell ref="K116:L116"/>
    <mergeCell ref="M116:N116"/>
    <mergeCell ref="O116:Q116"/>
    <mergeCell ref="B1:H1"/>
    <mergeCell ref="K104:L104"/>
    <mergeCell ref="M104:N104"/>
    <mergeCell ref="O104:Q104"/>
    <mergeCell ref="K105:L105"/>
    <mergeCell ref="G108:H108"/>
    <mergeCell ref="I108:J108"/>
    <mergeCell ref="M108:N108"/>
    <mergeCell ref="O108:Q108"/>
    <mergeCell ref="K101:L102"/>
    <mergeCell ref="M101:N102"/>
    <mergeCell ref="O101:P102"/>
    <mergeCell ref="Q101:R102"/>
    <mergeCell ref="C102:D102"/>
    <mergeCell ref="E102:F102"/>
    <mergeCell ref="G102:H102"/>
    <mergeCell ref="I102:J102"/>
    <mergeCell ref="C96:D96"/>
    <mergeCell ref="G96:H96"/>
  </mergeCells>
  <pageMargins left="0.31496062992125984" right="0.19685039370078741" top="0.39370078740157483" bottom="0.31496062992125984" header="0.31496062992125984" footer="0.31496062992125984"/>
  <pageSetup scale="73" orientation="landscape" r:id="rId1"/>
  <rowBreaks count="2" manualBreakCount="2">
    <brk id="55" max="18" man="1"/>
    <brk id="97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ED78E-5C72-45EC-B534-48ABAD26C66C}">
  <dimension ref="B1:R98"/>
  <sheetViews>
    <sheetView showGridLines="0" zoomScaleNormal="100" zoomScaleSheetLayoutView="100" workbookViewId="0">
      <selection activeCell="B4" sqref="B4:N4"/>
    </sheetView>
  </sheetViews>
  <sheetFormatPr baseColWidth="10" defaultColWidth="8.83203125" defaultRowHeight="12.75" x14ac:dyDescent="0.2"/>
  <cols>
    <col min="1" max="1" width="2.6640625" style="9" customWidth="1"/>
    <col min="2" max="2" width="29.1640625" style="9" customWidth="1"/>
    <col min="3" max="3" width="5.33203125" style="9" bestFit="1" customWidth="1"/>
    <col min="4" max="4" width="10" style="9" customWidth="1"/>
    <col min="5" max="5" width="5.33203125" style="9" bestFit="1" customWidth="1"/>
    <col min="6" max="6" width="10" style="9" customWidth="1"/>
    <col min="7" max="7" width="5.33203125" style="9" bestFit="1" customWidth="1"/>
    <col min="8" max="8" width="10" style="9" customWidth="1"/>
    <col min="9" max="9" width="5.33203125" style="9" bestFit="1" customWidth="1"/>
    <col min="10" max="10" width="10" style="9" customWidth="1"/>
    <col min="11" max="11" width="5.33203125" style="9" bestFit="1" customWidth="1"/>
    <col min="12" max="12" width="10" style="9" customWidth="1"/>
    <col min="13" max="13" width="5.33203125" style="9" bestFit="1" customWidth="1"/>
    <col min="14" max="14" width="3.1640625" style="9" customWidth="1"/>
    <col min="15" max="15" width="3.83203125" style="9" customWidth="1"/>
    <col min="16" max="16" width="13" style="222" customWidth="1"/>
    <col min="17" max="17" width="3.83203125" style="9" customWidth="1"/>
    <col min="18" max="18" width="2.5" style="9" customWidth="1"/>
    <col min="19" max="16384" width="8.83203125" style="9"/>
  </cols>
  <sheetData>
    <row r="1" spans="2:18" ht="47.45" customHeight="1" thickBot="1" x14ac:dyDescent="0.25">
      <c r="B1" s="664" t="s">
        <v>426</v>
      </c>
      <c r="C1" s="671"/>
      <c r="D1" s="671"/>
      <c r="E1" s="671"/>
      <c r="F1" s="671"/>
      <c r="G1" s="672"/>
      <c r="H1" s="62"/>
      <c r="R1" s="232"/>
    </row>
    <row r="2" spans="2:18" ht="12" customHeight="1" thickBot="1" x14ac:dyDescent="0.25">
      <c r="D2" s="222"/>
      <c r="F2" s="222"/>
      <c r="H2" s="222"/>
      <c r="J2" s="222"/>
      <c r="L2" s="222"/>
      <c r="N2" s="222"/>
      <c r="R2" s="222"/>
    </row>
    <row r="3" spans="2:18" ht="15" customHeight="1" thickBot="1" x14ac:dyDescent="0.25">
      <c r="B3" s="701" t="s">
        <v>622</v>
      </c>
      <c r="C3" s="702"/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3"/>
    </row>
    <row r="4" spans="2:18" ht="26.65" customHeight="1" x14ac:dyDescent="0.2">
      <c r="B4" s="699"/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233"/>
      <c r="P4" s="253" t="s">
        <v>550</v>
      </c>
      <c r="Q4" s="235"/>
    </row>
    <row r="5" spans="2:18" x14ac:dyDescent="0.2">
      <c r="B5" s="436" t="s">
        <v>551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50">
        <v>1600</v>
      </c>
      <c r="P5" s="72"/>
      <c r="Q5" s="110" t="s">
        <v>12</v>
      </c>
    </row>
    <row r="6" spans="2:18" x14ac:dyDescent="0.2">
      <c r="B6" s="436" t="s">
        <v>552</v>
      </c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50">
        <v>1819</v>
      </c>
      <c r="P6" s="72"/>
      <c r="Q6" s="110" t="s">
        <v>12</v>
      </c>
    </row>
    <row r="7" spans="2:18" x14ac:dyDescent="0.2">
      <c r="B7" s="436" t="s">
        <v>553</v>
      </c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50">
        <v>1601</v>
      </c>
      <c r="P7" s="72"/>
      <c r="Q7" s="110" t="s">
        <v>12</v>
      </c>
    </row>
    <row r="8" spans="2:18" x14ac:dyDescent="0.2">
      <c r="B8" s="436" t="s">
        <v>554</v>
      </c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50">
        <v>1602</v>
      </c>
      <c r="P8" s="72"/>
      <c r="Q8" s="110" t="s">
        <v>12</v>
      </c>
    </row>
    <row r="9" spans="2:18" x14ac:dyDescent="0.2">
      <c r="B9" s="436" t="s">
        <v>555</v>
      </c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50">
        <v>1603</v>
      </c>
      <c r="P9" s="72"/>
      <c r="Q9" s="110" t="s">
        <v>12</v>
      </c>
    </row>
    <row r="10" spans="2:18" x14ac:dyDescent="0.2">
      <c r="B10" s="436" t="s">
        <v>623</v>
      </c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50">
        <v>1604</v>
      </c>
      <c r="P10" s="72"/>
      <c r="Q10" s="110" t="s">
        <v>12</v>
      </c>
    </row>
    <row r="11" spans="2:18" x14ac:dyDescent="0.2">
      <c r="B11" s="436" t="s">
        <v>624</v>
      </c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50">
        <v>1605</v>
      </c>
      <c r="P11" s="72"/>
      <c r="Q11" s="110" t="s">
        <v>12</v>
      </c>
    </row>
    <row r="12" spans="2:18" x14ac:dyDescent="0.2">
      <c r="B12" s="436" t="s">
        <v>556</v>
      </c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50">
        <v>1606</v>
      </c>
      <c r="P12" s="72"/>
      <c r="Q12" s="110" t="s">
        <v>12</v>
      </c>
    </row>
    <row r="13" spans="2:18" x14ac:dyDescent="0.2">
      <c r="B13" s="436" t="s">
        <v>432</v>
      </c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50">
        <v>1607</v>
      </c>
      <c r="P13" s="72"/>
      <c r="Q13" s="110" t="s">
        <v>12</v>
      </c>
    </row>
    <row r="14" spans="2:18" x14ac:dyDescent="0.2">
      <c r="B14" s="436" t="s">
        <v>625</v>
      </c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50">
        <v>1608</v>
      </c>
      <c r="P14" s="72"/>
      <c r="Q14" s="110" t="s">
        <v>12</v>
      </c>
    </row>
    <row r="15" spans="2:18" x14ac:dyDescent="0.2">
      <c r="B15" s="436" t="s">
        <v>626</v>
      </c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50">
        <v>1609</v>
      </c>
      <c r="P15" s="72"/>
      <c r="Q15" s="110" t="s">
        <v>12</v>
      </c>
    </row>
    <row r="16" spans="2:18" ht="15" x14ac:dyDescent="0.2">
      <c r="B16" s="641" t="s">
        <v>559</v>
      </c>
      <c r="C16" s="642"/>
      <c r="D16" s="642"/>
      <c r="E16" s="642"/>
      <c r="F16" s="642"/>
      <c r="G16" s="642"/>
      <c r="H16" s="642"/>
      <c r="I16" s="642"/>
      <c r="J16" s="642"/>
      <c r="K16" s="642"/>
      <c r="L16" s="642"/>
      <c r="M16" s="642"/>
      <c r="N16" s="642"/>
      <c r="O16" s="50">
        <v>1610</v>
      </c>
      <c r="P16" s="220">
        <f>SUM(P5:P15)</f>
        <v>0</v>
      </c>
      <c r="Q16" s="254" t="s">
        <v>55</v>
      </c>
    </row>
    <row r="17" spans="2:17" x14ac:dyDescent="0.2">
      <c r="B17" s="436" t="s">
        <v>560</v>
      </c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50">
        <v>1611</v>
      </c>
      <c r="P17" s="72"/>
      <c r="Q17" s="110" t="s">
        <v>50</v>
      </c>
    </row>
    <row r="18" spans="2:17" x14ac:dyDescent="0.2">
      <c r="B18" s="436" t="s">
        <v>561</v>
      </c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50">
        <v>1612</v>
      </c>
      <c r="P18" s="72"/>
      <c r="Q18" s="110" t="s">
        <v>50</v>
      </c>
    </row>
    <row r="19" spans="2:17" x14ac:dyDescent="0.2">
      <c r="B19" s="436" t="s">
        <v>562</v>
      </c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50">
        <v>1613</v>
      </c>
      <c r="P19" s="72"/>
      <c r="Q19" s="110" t="s">
        <v>50</v>
      </c>
    </row>
    <row r="20" spans="2:17" x14ac:dyDescent="0.2">
      <c r="B20" s="436" t="s">
        <v>563</v>
      </c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50">
        <v>1614</v>
      </c>
      <c r="P20" s="72"/>
      <c r="Q20" s="110" t="s">
        <v>50</v>
      </c>
    </row>
    <row r="21" spans="2:17" x14ac:dyDescent="0.2">
      <c r="B21" s="436" t="s">
        <v>564</v>
      </c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50">
        <v>1820</v>
      </c>
      <c r="P21" s="72"/>
      <c r="Q21" s="110" t="s">
        <v>50</v>
      </c>
    </row>
    <row r="22" spans="2:17" x14ac:dyDescent="0.2">
      <c r="B22" s="436" t="s">
        <v>565</v>
      </c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50">
        <v>1615</v>
      </c>
      <c r="P22" s="72"/>
      <c r="Q22" s="110" t="s">
        <v>50</v>
      </c>
    </row>
    <row r="23" spans="2:17" x14ac:dyDescent="0.2">
      <c r="B23" s="436" t="s">
        <v>566</v>
      </c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50">
        <v>1616</v>
      </c>
      <c r="P23" s="72"/>
      <c r="Q23" s="110" t="s">
        <v>50</v>
      </c>
    </row>
    <row r="24" spans="2:17" x14ac:dyDescent="0.2">
      <c r="B24" s="436" t="s">
        <v>567</v>
      </c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50">
        <v>1617</v>
      </c>
      <c r="P24" s="72"/>
      <c r="Q24" s="110" t="s">
        <v>50</v>
      </c>
    </row>
    <row r="25" spans="2:17" x14ac:dyDescent="0.2">
      <c r="B25" s="436" t="s">
        <v>568</v>
      </c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50">
        <v>1618</v>
      </c>
      <c r="P25" s="72"/>
      <c r="Q25" s="110" t="s">
        <v>50</v>
      </c>
    </row>
    <row r="26" spans="2:17" x14ac:dyDescent="0.2">
      <c r="B26" s="436" t="s">
        <v>569</v>
      </c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50">
        <v>1620</v>
      </c>
      <c r="P26" s="72"/>
      <c r="Q26" s="110" t="s">
        <v>50</v>
      </c>
    </row>
    <row r="27" spans="2:17" x14ac:dyDescent="0.2">
      <c r="B27" s="436" t="s">
        <v>570</v>
      </c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50">
        <v>1621</v>
      </c>
      <c r="P27" s="72"/>
      <c r="Q27" s="110" t="s">
        <v>50</v>
      </c>
    </row>
    <row r="28" spans="2:17" x14ac:dyDescent="0.2">
      <c r="B28" s="436" t="s">
        <v>572</v>
      </c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50">
        <v>1622</v>
      </c>
      <c r="P28" s="72"/>
      <c r="Q28" s="110" t="s">
        <v>50</v>
      </c>
    </row>
    <row r="29" spans="2:17" x14ac:dyDescent="0.2">
      <c r="B29" s="436" t="s">
        <v>575</v>
      </c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50">
        <v>1624</v>
      </c>
      <c r="P29" s="72"/>
      <c r="Q29" s="110" t="s">
        <v>50</v>
      </c>
    </row>
    <row r="30" spans="2:17" x14ac:dyDescent="0.2">
      <c r="B30" s="436" t="s">
        <v>576</v>
      </c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50">
        <v>1625</v>
      </c>
      <c r="P30" s="72"/>
      <c r="Q30" s="110" t="s">
        <v>50</v>
      </c>
    </row>
    <row r="31" spans="2:17" x14ac:dyDescent="0.2">
      <c r="B31" s="436" t="s">
        <v>577</v>
      </c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50">
        <v>1626</v>
      </c>
      <c r="P31" s="72"/>
      <c r="Q31" s="110" t="s">
        <v>50</v>
      </c>
    </row>
    <row r="32" spans="2:17" x14ac:dyDescent="0.2">
      <c r="B32" s="436" t="s">
        <v>578</v>
      </c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50">
        <v>1627</v>
      </c>
      <c r="P32" s="72"/>
      <c r="Q32" s="110" t="s">
        <v>50</v>
      </c>
    </row>
    <row r="33" spans="2:17" x14ac:dyDescent="0.2">
      <c r="B33" s="436" t="s">
        <v>579</v>
      </c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50">
        <v>1628</v>
      </c>
      <c r="P33" s="72"/>
      <c r="Q33" s="110" t="s">
        <v>50</v>
      </c>
    </row>
    <row r="34" spans="2:17" x14ac:dyDescent="0.2">
      <c r="B34" s="436" t="s">
        <v>475</v>
      </c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50">
        <v>1909</v>
      </c>
      <c r="P34" s="72"/>
      <c r="Q34" s="110" t="s">
        <v>50</v>
      </c>
    </row>
    <row r="35" spans="2:17" ht="15" x14ac:dyDescent="0.2">
      <c r="B35" s="641" t="s">
        <v>580</v>
      </c>
      <c r="C35" s="642"/>
      <c r="D35" s="642"/>
      <c r="E35" s="642"/>
      <c r="F35" s="642"/>
      <c r="G35" s="642"/>
      <c r="H35" s="642"/>
      <c r="I35" s="642"/>
      <c r="J35" s="642"/>
      <c r="K35" s="642"/>
      <c r="L35" s="642"/>
      <c r="M35" s="642"/>
      <c r="N35" s="642"/>
      <c r="O35" s="50">
        <v>1629</v>
      </c>
      <c r="P35" s="220">
        <f>SUM(P17:P34)</f>
        <v>0</v>
      </c>
      <c r="Q35" s="254" t="s">
        <v>55</v>
      </c>
    </row>
    <row r="36" spans="2:17" ht="15.75" thickBot="1" x14ac:dyDescent="0.25">
      <c r="B36" s="633" t="s">
        <v>627</v>
      </c>
      <c r="C36" s="634"/>
      <c r="D36" s="634"/>
      <c r="E36" s="634"/>
      <c r="F36" s="634"/>
      <c r="G36" s="634"/>
      <c r="H36" s="634"/>
      <c r="I36" s="634"/>
      <c r="J36" s="634"/>
      <c r="K36" s="634"/>
      <c r="L36" s="634"/>
      <c r="M36" s="634"/>
      <c r="N36" s="634"/>
      <c r="O36" s="74">
        <v>1630</v>
      </c>
      <c r="P36" s="221">
        <f>+P35+P16</f>
        <v>0</v>
      </c>
      <c r="Q36" s="255" t="s">
        <v>55</v>
      </c>
    </row>
    <row r="37" spans="2:17" ht="12" customHeight="1" thickBot="1" x14ac:dyDescent="0.25"/>
    <row r="38" spans="2:17" ht="15" thickBot="1" x14ac:dyDescent="0.25">
      <c r="B38" s="701" t="s">
        <v>628</v>
      </c>
      <c r="C38" s="702"/>
      <c r="D38" s="702"/>
      <c r="E38" s="702"/>
      <c r="F38" s="702"/>
      <c r="G38" s="702"/>
      <c r="H38" s="702"/>
      <c r="I38" s="702"/>
      <c r="J38" s="702"/>
      <c r="K38" s="702"/>
      <c r="L38" s="702"/>
      <c r="M38" s="702"/>
      <c r="N38" s="702"/>
      <c r="O38" s="702"/>
      <c r="P38" s="702"/>
      <c r="Q38" s="703"/>
    </row>
    <row r="39" spans="2:17" x14ac:dyDescent="0.2">
      <c r="B39" s="444" t="s">
        <v>591</v>
      </c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65">
        <v>1580</v>
      </c>
      <c r="P39" s="270"/>
      <c r="Q39" s="236" t="s">
        <v>12</v>
      </c>
    </row>
    <row r="40" spans="2:17" x14ac:dyDescent="0.2">
      <c r="B40" s="436" t="s">
        <v>592</v>
      </c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50">
        <v>1582</v>
      </c>
      <c r="P40" s="36"/>
      <c r="Q40" s="52" t="s">
        <v>50</v>
      </c>
    </row>
    <row r="41" spans="2:17" x14ac:dyDescent="0.2">
      <c r="B41" s="436" t="s">
        <v>593</v>
      </c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  <c r="O41" s="50">
        <v>1573</v>
      </c>
      <c r="P41" s="36"/>
      <c r="Q41" s="52" t="s">
        <v>12</v>
      </c>
    </row>
    <row r="42" spans="2:17" x14ac:dyDescent="0.2">
      <c r="B42" s="436" t="s">
        <v>594</v>
      </c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50">
        <v>1574</v>
      </c>
      <c r="P42" s="36"/>
      <c r="Q42" s="52" t="s">
        <v>12</v>
      </c>
    </row>
    <row r="43" spans="2:17" x14ac:dyDescent="0.2">
      <c r="B43" s="436" t="s">
        <v>595</v>
      </c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  <c r="O43" s="50">
        <v>1575</v>
      </c>
      <c r="P43" s="36"/>
      <c r="Q43" s="52" t="s">
        <v>50</v>
      </c>
    </row>
    <row r="44" spans="2:17" x14ac:dyDescent="0.2">
      <c r="B44" s="436" t="s">
        <v>629</v>
      </c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50">
        <v>1712</v>
      </c>
      <c r="P44" s="36"/>
      <c r="Q44" s="52" t="s">
        <v>12</v>
      </c>
    </row>
    <row r="45" spans="2:17" x14ac:dyDescent="0.2">
      <c r="B45" s="436" t="s">
        <v>500</v>
      </c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3"/>
      <c r="O45" s="50">
        <v>1713</v>
      </c>
      <c r="P45" s="36"/>
      <c r="Q45" s="52" t="s">
        <v>50</v>
      </c>
    </row>
    <row r="46" spans="2:17" x14ac:dyDescent="0.2">
      <c r="B46" s="436" t="s">
        <v>578</v>
      </c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50">
        <v>1714</v>
      </c>
      <c r="P46" s="36"/>
      <c r="Q46" s="52" t="s">
        <v>12</v>
      </c>
    </row>
    <row r="47" spans="2:17" x14ac:dyDescent="0.2">
      <c r="B47" s="436" t="s">
        <v>599</v>
      </c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50">
        <v>1576</v>
      </c>
      <c r="P47" s="36"/>
      <c r="Q47" s="52" t="s">
        <v>50</v>
      </c>
    </row>
    <row r="48" spans="2:17" x14ac:dyDescent="0.2">
      <c r="B48" s="436" t="s">
        <v>625</v>
      </c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50">
        <v>1715</v>
      </c>
      <c r="P48" s="36"/>
      <c r="Q48" s="52" t="s">
        <v>50</v>
      </c>
    </row>
    <row r="49" spans="2:17" x14ac:dyDescent="0.2">
      <c r="B49" s="436" t="s">
        <v>630</v>
      </c>
      <c r="C49" s="273"/>
      <c r="D49" s="273"/>
      <c r="E49" s="273"/>
      <c r="F49" s="273"/>
      <c r="G49" s="273"/>
      <c r="H49" s="273"/>
      <c r="I49" s="273"/>
      <c r="J49" s="273"/>
      <c r="K49" s="273"/>
      <c r="L49" s="273"/>
      <c r="M49" s="273"/>
      <c r="N49" s="273"/>
      <c r="O49" s="50">
        <v>1577</v>
      </c>
      <c r="P49" s="36"/>
      <c r="Q49" s="52" t="s">
        <v>50</v>
      </c>
    </row>
    <row r="50" spans="2:17" x14ac:dyDescent="0.2">
      <c r="B50" s="436" t="s">
        <v>626</v>
      </c>
      <c r="C50" s="273"/>
      <c r="D50" s="273"/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50">
        <v>1716</v>
      </c>
      <c r="P50" s="36"/>
      <c r="Q50" s="52" t="s">
        <v>50</v>
      </c>
    </row>
    <row r="51" spans="2:17" x14ac:dyDescent="0.2">
      <c r="B51" s="436" t="s">
        <v>631</v>
      </c>
      <c r="C51" s="273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50">
        <v>1578</v>
      </c>
      <c r="P51" s="36"/>
      <c r="Q51" s="52" t="s">
        <v>50</v>
      </c>
    </row>
    <row r="52" spans="2:17" x14ac:dyDescent="0.2">
      <c r="B52" s="436" t="s">
        <v>508</v>
      </c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3"/>
      <c r="O52" s="50">
        <v>1584</v>
      </c>
      <c r="P52" s="36"/>
      <c r="Q52" s="52" t="s">
        <v>12</v>
      </c>
    </row>
    <row r="53" spans="2:17" x14ac:dyDescent="0.2">
      <c r="B53" s="436" t="s">
        <v>509</v>
      </c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50">
        <v>1585</v>
      </c>
      <c r="P53" s="36"/>
      <c r="Q53" s="52" t="s">
        <v>50</v>
      </c>
    </row>
    <row r="54" spans="2:17" ht="15" x14ac:dyDescent="0.25">
      <c r="B54" s="641" t="s">
        <v>602</v>
      </c>
      <c r="C54" s="642"/>
      <c r="D54" s="642"/>
      <c r="E54" s="642"/>
      <c r="F54" s="642"/>
      <c r="G54" s="642"/>
      <c r="H54" s="642"/>
      <c r="I54" s="642"/>
      <c r="J54" s="642"/>
      <c r="K54" s="642"/>
      <c r="L54" s="642"/>
      <c r="M54" s="642"/>
      <c r="N54" s="642"/>
      <c r="O54" s="50">
        <v>1581</v>
      </c>
      <c r="P54" s="271">
        <f>MAX(SUM(P39:P53),0)</f>
        <v>0</v>
      </c>
      <c r="Q54" s="70" t="s">
        <v>55</v>
      </c>
    </row>
    <row r="55" spans="2:17" ht="15.75" thickBot="1" x14ac:dyDescent="0.3">
      <c r="B55" s="633" t="s">
        <v>603</v>
      </c>
      <c r="C55" s="634"/>
      <c r="D55" s="634"/>
      <c r="E55" s="634"/>
      <c r="F55" s="634"/>
      <c r="G55" s="634"/>
      <c r="H55" s="634"/>
      <c r="I55" s="634"/>
      <c r="J55" s="634"/>
      <c r="K55" s="634"/>
      <c r="L55" s="634"/>
      <c r="M55" s="634"/>
      <c r="N55" s="634"/>
      <c r="O55" s="74">
        <v>1583</v>
      </c>
      <c r="P55" s="272">
        <f>MIN(SUM(P39:P53),0)</f>
        <v>0</v>
      </c>
      <c r="Q55" s="239" t="s">
        <v>55</v>
      </c>
    </row>
    <row r="56" spans="2:17" ht="12" customHeight="1" x14ac:dyDescent="0.2">
      <c r="B56" s="114"/>
      <c r="C56" s="115"/>
    </row>
    <row r="57" spans="2:17" ht="12" customHeight="1" x14ac:dyDescent="0.2"/>
    <row r="58" spans="2:17" ht="12" customHeight="1" x14ac:dyDescent="0.2"/>
    <row r="59" spans="2:17" ht="12" customHeight="1" x14ac:dyDescent="0.2"/>
    <row r="60" spans="2:17" ht="12" customHeight="1" x14ac:dyDescent="0.2"/>
    <row r="61" spans="2:17" ht="12" customHeight="1" x14ac:dyDescent="0.2"/>
    <row r="62" spans="2:17" ht="12" customHeight="1" x14ac:dyDescent="0.2"/>
    <row r="63" spans="2:17" ht="12" customHeight="1" x14ac:dyDescent="0.2"/>
    <row r="64" spans="2:1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</sheetData>
  <mergeCells count="53">
    <mergeCell ref="B3:Q3"/>
    <mergeCell ref="B4:N4"/>
    <mergeCell ref="B5:N5"/>
    <mergeCell ref="B6:N6"/>
    <mergeCell ref="B7:N7"/>
    <mergeCell ref="B19:N19"/>
    <mergeCell ref="B8:N8"/>
    <mergeCell ref="B9:N9"/>
    <mergeCell ref="B10:N10"/>
    <mergeCell ref="B11:N11"/>
    <mergeCell ref="B12:N12"/>
    <mergeCell ref="B13:N13"/>
    <mergeCell ref="B14:N14"/>
    <mergeCell ref="B15:N15"/>
    <mergeCell ref="B16:N16"/>
    <mergeCell ref="B17:N17"/>
    <mergeCell ref="B18:N18"/>
    <mergeCell ref="B31:N31"/>
    <mergeCell ref="B20:N20"/>
    <mergeCell ref="B21:N21"/>
    <mergeCell ref="B22:N22"/>
    <mergeCell ref="B23:N23"/>
    <mergeCell ref="B24:N24"/>
    <mergeCell ref="B25:N25"/>
    <mergeCell ref="B49:N49"/>
    <mergeCell ref="B50:N50"/>
    <mergeCell ref="B39:N39"/>
    <mergeCell ref="B40:N40"/>
    <mergeCell ref="B41:N41"/>
    <mergeCell ref="B42:N42"/>
    <mergeCell ref="B43:N43"/>
    <mergeCell ref="B44:N44"/>
    <mergeCell ref="B1:G1"/>
    <mergeCell ref="B45:N45"/>
    <mergeCell ref="B46:N46"/>
    <mergeCell ref="B47:N47"/>
    <mergeCell ref="B48:N48"/>
    <mergeCell ref="B32:N32"/>
    <mergeCell ref="B33:N33"/>
    <mergeCell ref="B34:N34"/>
    <mergeCell ref="B35:N35"/>
    <mergeCell ref="B36:N36"/>
    <mergeCell ref="B38:Q38"/>
    <mergeCell ref="B26:N26"/>
    <mergeCell ref="B27:N27"/>
    <mergeCell ref="B28:N28"/>
    <mergeCell ref="B29:N29"/>
    <mergeCell ref="B30:N30"/>
    <mergeCell ref="B51:N51"/>
    <mergeCell ref="B52:N52"/>
    <mergeCell ref="B53:N53"/>
    <mergeCell ref="B54:N54"/>
    <mergeCell ref="B55:N55"/>
  </mergeCells>
  <pageMargins left="0.36" right="0.26" top="0.56000000000000005" bottom="0.34" header="0.31496062992125984" footer="0.31496062992125984"/>
  <pageSetup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741D0-9A06-4753-BADC-BF30B573C7C2}">
  <dimension ref="B1:R29"/>
  <sheetViews>
    <sheetView showGridLines="0" zoomScaleNormal="100" workbookViewId="0">
      <selection activeCell="C28" sqref="C28"/>
    </sheetView>
  </sheetViews>
  <sheetFormatPr baseColWidth="10" defaultColWidth="8.83203125" defaultRowHeight="12.75" x14ac:dyDescent="0.2"/>
  <cols>
    <col min="1" max="1" width="3.83203125" style="9" customWidth="1"/>
    <col min="2" max="2" width="2.5" style="9" customWidth="1"/>
    <col min="3" max="3" width="36.5" style="9" customWidth="1"/>
    <col min="4" max="4" width="3.1640625" style="9" customWidth="1"/>
    <col min="5" max="5" width="16.6640625" style="9" customWidth="1"/>
    <col min="6" max="6" width="3.1640625" style="9" customWidth="1"/>
    <col min="7" max="7" width="6.6640625" style="9" customWidth="1"/>
    <col min="8" max="8" width="3.1640625" style="9" customWidth="1"/>
    <col min="9" max="9" width="10" style="9" customWidth="1"/>
    <col min="10" max="10" width="6.5" style="9" customWidth="1"/>
    <col min="11" max="11" width="16.5" style="222" customWidth="1"/>
    <col min="12" max="12" width="4.83203125" style="9" customWidth="1"/>
    <col min="13" max="13" width="13.33203125" style="222" customWidth="1"/>
    <col min="14" max="14" width="2.83203125" style="9" customWidth="1"/>
    <col min="15" max="16384" width="8.83203125" style="9"/>
  </cols>
  <sheetData>
    <row r="1" spans="2:18" ht="34.9" customHeight="1" x14ac:dyDescent="0.2">
      <c r="B1" s="644" t="s">
        <v>426</v>
      </c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  <c r="P1" s="222"/>
      <c r="R1" s="232"/>
    </row>
    <row r="2" spans="2:18" ht="10.15" customHeight="1" thickBot="1" x14ac:dyDescent="0.25">
      <c r="K2" s="9"/>
      <c r="M2" s="9"/>
      <c r="P2" s="222"/>
      <c r="R2" s="232"/>
    </row>
    <row r="3" spans="2:18" ht="13.5" thickBot="1" x14ac:dyDescent="0.25">
      <c r="B3" s="707" t="s">
        <v>632</v>
      </c>
      <c r="C3" s="708"/>
      <c r="D3" s="708"/>
      <c r="E3" s="708"/>
      <c r="F3" s="708"/>
      <c r="G3" s="708"/>
      <c r="H3" s="708"/>
      <c r="I3" s="708"/>
      <c r="J3" s="708"/>
      <c r="K3" s="708"/>
      <c r="L3" s="708"/>
      <c r="M3" s="708"/>
      <c r="N3" s="709"/>
    </row>
    <row r="4" spans="2:18" ht="27" customHeight="1" x14ac:dyDescent="0.2">
      <c r="B4" s="444" t="s">
        <v>633</v>
      </c>
      <c r="C4" s="445"/>
      <c r="D4" s="445"/>
      <c r="E4" s="445"/>
      <c r="F4" s="445"/>
      <c r="G4" s="445"/>
      <c r="H4" s="445"/>
      <c r="I4" s="445"/>
      <c r="J4" s="171">
        <v>1784</v>
      </c>
      <c r="K4" s="256"/>
      <c r="L4" s="710"/>
      <c r="M4" s="710"/>
      <c r="N4" s="711"/>
    </row>
    <row r="5" spans="2:18" ht="28.15" customHeight="1" x14ac:dyDescent="0.2">
      <c r="B5" s="712" t="s">
        <v>634</v>
      </c>
      <c r="C5" s="713"/>
      <c r="D5" s="713"/>
      <c r="E5" s="713"/>
      <c r="F5" s="713"/>
      <c r="G5" s="713"/>
      <c r="H5" s="713"/>
      <c r="I5" s="713"/>
      <c r="J5" s="713"/>
      <c r="K5" s="714"/>
      <c r="L5" s="705" t="s">
        <v>635</v>
      </c>
      <c r="M5" s="705"/>
      <c r="N5" s="257"/>
    </row>
    <row r="6" spans="2:18" x14ac:dyDescent="0.2">
      <c r="B6" s="520" t="s">
        <v>636</v>
      </c>
      <c r="C6" s="521"/>
      <c r="D6" s="521"/>
      <c r="E6" s="521"/>
      <c r="F6" s="521"/>
      <c r="G6" s="521"/>
      <c r="H6" s="521"/>
      <c r="I6" s="521"/>
      <c r="J6" s="715"/>
      <c r="K6" s="716"/>
      <c r="L6" s="98">
        <v>1801</v>
      </c>
      <c r="M6" s="49"/>
      <c r="N6" s="258"/>
    </row>
    <row r="7" spans="2:18" x14ac:dyDescent="0.2">
      <c r="B7" s="520" t="s">
        <v>637</v>
      </c>
      <c r="C7" s="521"/>
      <c r="D7" s="521"/>
      <c r="E7" s="521"/>
      <c r="F7" s="521"/>
      <c r="G7" s="521"/>
      <c r="H7" s="521"/>
      <c r="I7" s="521"/>
      <c r="J7" s="715"/>
      <c r="K7" s="716"/>
      <c r="L7" s="50">
        <v>1799</v>
      </c>
      <c r="M7" s="33"/>
      <c r="N7" s="30" t="s">
        <v>12</v>
      </c>
    </row>
    <row r="8" spans="2:18" x14ac:dyDescent="0.2">
      <c r="B8" s="520" t="s">
        <v>638</v>
      </c>
      <c r="C8" s="521"/>
      <c r="D8" s="521"/>
      <c r="E8" s="521"/>
      <c r="F8" s="521"/>
      <c r="G8" s="521"/>
      <c r="H8" s="521"/>
      <c r="I8" s="521"/>
      <c r="J8" s="715"/>
      <c r="K8" s="716"/>
      <c r="L8" s="50">
        <v>1802</v>
      </c>
      <c r="M8" s="33"/>
      <c r="N8" s="30" t="s">
        <v>12</v>
      </c>
    </row>
    <row r="9" spans="2:18" x14ac:dyDescent="0.2">
      <c r="B9" s="704" t="s">
        <v>639</v>
      </c>
      <c r="C9" s="705"/>
      <c r="D9" s="705"/>
      <c r="E9" s="705"/>
      <c r="F9" s="705"/>
      <c r="G9" s="705"/>
      <c r="H9" s="705"/>
      <c r="I9" s="705"/>
      <c r="J9" s="705"/>
      <c r="K9" s="705"/>
      <c r="L9" s="705"/>
      <c r="M9" s="705"/>
      <c r="N9" s="706"/>
    </row>
    <row r="10" spans="2:18" ht="28.15" customHeight="1" x14ac:dyDescent="0.2">
      <c r="B10" s="520" t="s">
        <v>640</v>
      </c>
      <c r="C10" s="717"/>
      <c r="D10" s="717"/>
      <c r="E10" s="717"/>
      <c r="F10" s="717"/>
      <c r="G10" s="717"/>
      <c r="H10" s="717"/>
      <c r="I10" s="717"/>
      <c r="J10" s="715"/>
      <c r="K10" s="716"/>
      <c r="L10" s="98">
        <v>1787</v>
      </c>
      <c r="M10" s="259"/>
      <c r="N10" s="260" t="s">
        <v>50</v>
      </c>
    </row>
    <row r="11" spans="2:18" x14ac:dyDescent="0.2">
      <c r="B11" s="704" t="s">
        <v>641</v>
      </c>
      <c r="C11" s="705"/>
      <c r="D11" s="705"/>
      <c r="E11" s="705"/>
      <c r="F11" s="705"/>
      <c r="G11" s="705"/>
      <c r="H11" s="705"/>
      <c r="I11" s="705"/>
      <c r="J11" s="705"/>
      <c r="K11" s="705"/>
      <c r="L11" s="705"/>
      <c r="M11" s="705"/>
      <c r="N11" s="706"/>
    </row>
    <row r="12" spans="2:18" x14ac:dyDescent="0.2">
      <c r="B12" s="520" t="s">
        <v>642</v>
      </c>
      <c r="C12" s="521"/>
      <c r="D12" s="521"/>
      <c r="E12" s="521"/>
      <c r="F12" s="521"/>
      <c r="G12" s="521"/>
      <c r="H12" s="521"/>
      <c r="I12" s="521"/>
      <c r="J12" s="521"/>
      <c r="K12" s="626"/>
      <c r="L12" s="50">
        <v>1788</v>
      </c>
      <c r="M12" s="146"/>
      <c r="N12" s="261" t="s">
        <v>55</v>
      </c>
    </row>
    <row r="13" spans="2:18" x14ac:dyDescent="0.2">
      <c r="B13" s="436" t="s">
        <v>643</v>
      </c>
      <c r="C13" s="273"/>
      <c r="D13" s="273"/>
      <c r="E13" s="273"/>
      <c r="F13" s="273"/>
      <c r="G13" s="273"/>
      <c r="H13" s="273"/>
      <c r="I13" s="273"/>
      <c r="J13" s="273"/>
      <c r="K13" s="273"/>
      <c r="L13" s="50">
        <v>1953</v>
      </c>
      <c r="M13" s="146"/>
      <c r="N13" s="261" t="s">
        <v>55</v>
      </c>
    </row>
    <row r="14" spans="2:18" x14ac:dyDescent="0.2">
      <c r="B14" s="704" t="s">
        <v>644</v>
      </c>
      <c r="C14" s="705"/>
      <c r="D14" s="705"/>
      <c r="E14" s="705"/>
      <c r="F14" s="705"/>
      <c r="G14" s="705"/>
      <c r="H14" s="705"/>
      <c r="I14" s="705"/>
      <c r="J14" s="705"/>
      <c r="K14" s="705"/>
      <c r="L14" s="705"/>
      <c r="M14" s="705"/>
      <c r="N14" s="706"/>
    </row>
    <row r="15" spans="2:18" ht="27.6" customHeight="1" x14ac:dyDescent="0.2">
      <c r="B15" s="436" t="s">
        <v>645</v>
      </c>
      <c r="C15" s="308"/>
      <c r="D15" s="308"/>
      <c r="E15" s="308"/>
      <c r="F15" s="308"/>
      <c r="G15" s="308"/>
      <c r="H15" s="308"/>
      <c r="I15" s="308"/>
      <c r="J15" s="308"/>
      <c r="K15" s="308"/>
      <c r="L15" s="50">
        <v>1789</v>
      </c>
      <c r="M15" s="259"/>
      <c r="N15" s="30" t="s">
        <v>50</v>
      </c>
    </row>
    <row r="16" spans="2:18" ht="27.6" customHeight="1" x14ac:dyDescent="0.2">
      <c r="B16" s="436" t="s">
        <v>646</v>
      </c>
      <c r="C16" s="308"/>
      <c r="D16" s="308"/>
      <c r="E16" s="308"/>
      <c r="F16" s="308"/>
      <c r="G16" s="308"/>
      <c r="H16" s="308"/>
      <c r="I16" s="308"/>
      <c r="J16" s="308"/>
      <c r="K16" s="308"/>
      <c r="L16" s="50">
        <v>1790</v>
      </c>
      <c r="M16" s="259"/>
      <c r="N16" s="30" t="s">
        <v>50</v>
      </c>
    </row>
    <row r="17" spans="2:14" ht="27.6" customHeight="1" x14ac:dyDescent="0.2">
      <c r="B17" s="436" t="s">
        <v>647</v>
      </c>
      <c r="C17" s="308"/>
      <c r="D17" s="308"/>
      <c r="E17" s="308"/>
      <c r="F17" s="308"/>
      <c r="G17" s="308"/>
      <c r="H17" s="308"/>
      <c r="I17" s="308"/>
      <c r="J17" s="308"/>
      <c r="K17" s="308"/>
      <c r="L17" s="50">
        <v>1791</v>
      </c>
      <c r="M17" s="259"/>
      <c r="N17" s="30" t="s">
        <v>50</v>
      </c>
    </row>
    <row r="18" spans="2:14" ht="27.6" customHeight="1" x14ac:dyDescent="0.2">
      <c r="B18" s="436" t="s">
        <v>648</v>
      </c>
      <c r="C18" s="308"/>
      <c r="D18" s="308"/>
      <c r="E18" s="308"/>
      <c r="F18" s="308"/>
      <c r="G18" s="308"/>
      <c r="H18" s="308"/>
      <c r="I18" s="308"/>
      <c r="J18" s="308"/>
      <c r="K18" s="308"/>
      <c r="L18" s="50">
        <v>1792</v>
      </c>
      <c r="M18" s="259"/>
      <c r="N18" s="30" t="s">
        <v>50</v>
      </c>
    </row>
    <row r="19" spans="2:14" x14ac:dyDescent="0.2">
      <c r="B19" s="436" t="s">
        <v>649</v>
      </c>
      <c r="C19" s="273"/>
      <c r="D19" s="273"/>
      <c r="E19" s="273"/>
      <c r="F19" s="273"/>
      <c r="G19" s="273"/>
      <c r="H19" s="273"/>
      <c r="I19" s="273"/>
      <c r="J19" s="273"/>
      <c r="K19" s="273"/>
      <c r="L19" s="50">
        <v>1793</v>
      </c>
      <c r="M19" s="146"/>
      <c r="N19" s="262" t="s">
        <v>55</v>
      </c>
    </row>
    <row r="20" spans="2:14" x14ac:dyDescent="0.2">
      <c r="B20" s="704" t="s">
        <v>650</v>
      </c>
      <c r="C20" s="705"/>
      <c r="D20" s="705"/>
      <c r="E20" s="705"/>
      <c r="F20" s="705"/>
      <c r="G20" s="705"/>
      <c r="H20" s="705"/>
      <c r="I20" s="705"/>
      <c r="J20" s="705"/>
      <c r="K20" s="705"/>
      <c r="L20" s="705"/>
      <c r="M20" s="705"/>
      <c r="N20" s="706"/>
    </row>
    <row r="21" spans="2:14" x14ac:dyDescent="0.2">
      <c r="B21" s="436" t="s">
        <v>651</v>
      </c>
      <c r="C21" s="273"/>
      <c r="D21" s="273"/>
      <c r="E21" s="273"/>
      <c r="F21" s="273"/>
      <c r="G21" s="273"/>
      <c r="H21" s="273"/>
      <c r="I21" s="273"/>
      <c r="J21" s="273"/>
      <c r="K21" s="273"/>
      <c r="L21" s="50">
        <v>1794</v>
      </c>
      <c r="M21" s="146"/>
      <c r="N21" s="262" t="s">
        <v>55</v>
      </c>
    </row>
    <row r="22" spans="2:14" ht="13.5" thickBot="1" x14ac:dyDescent="0.25">
      <c r="B22" s="437" t="s">
        <v>652</v>
      </c>
      <c r="C22" s="274"/>
      <c r="D22" s="274"/>
      <c r="E22" s="274"/>
      <c r="F22" s="274"/>
      <c r="G22" s="274"/>
      <c r="H22" s="274"/>
      <c r="I22" s="274"/>
      <c r="J22" s="274"/>
      <c r="K22" s="274"/>
      <c r="L22" s="74">
        <v>1795</v>
      </c>
      <c r="M22" s="143"/>
      <c r="N22" s="263"/>
    </row>
    <row r="23" spans="2:14" ht="12" customHeight="1" x14ac:dyDescent="0.2"/>
    <row r="24" spans="2:14" ht="30" customHeight="1" x14ac:dyDescent="0.2"/>
    <row r="25" spans="2:14" x14ac:dyDescent="0.2">
      <c r="B25" s="114"/>
      <c r="C25" s="115"/>
    </row>
    <row r="29" spans="2:14" ht="15" customHeight="1" x14ac:dyDescent="0.2"/>
  </sheetData>
  <mergeCells count="23">
    <mergeCell ref="B16:K16"/>
    <mergeCell ref="B17:K17"/>
    <mergeCell ref="B6:K6"/>
    <mergeCell ref="B7:K7"/>
    <mergeCell ref="B8:K8"/>
    <mergeCell ref="B9:N9"/>
    <mergeCell ref="B10:K10"/>
    <mergeCell ref="B11:N11"/>
    <mergeCell ref="B1:N1"/>
    <mergeCell ref="B12:K12"/>
    <mergeCell ref="B13:K13"/>
    <mergeCell ref="B14:N14"/>
    <mergeCell ref="B15:K15"/>
    <mergeCell ref="B3:N3"/>
    <mergeCell ref="B4:I4"/>
    <mergeCell ref="L4:N4"/>
    <mergeCell ref="B5:K5"/>
    <mergeCell ref="L5:M5"/>
    <mergeCell ref="B18:K18"/>
    <mergeCell ref="B19:K19"/>
    <mergeCell ref="B20:N20"/>
    <mergeCell ref="B21:K21"/>
    <mergeCell ref="B22:K22"/>
  </mergeCells>
  <pageMargins left="0.7" right="0.55000000000000004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0491c1-bde4-4747-ae14-294dd1b35d80" xsi:nil="true"/>
    <lcf76f155ced4ddcb4097134ff3c332f xmlns="9cdcc4c7-ad23-44c3-b386-6ab545e3b54b">
      <Terms xmlns="http://schemas.microsoft.com/office/infopath/2007/PartnerControls"/>
    </lcf76f155ced4ddcb4097134ff3c332f>
    <_Flow_SignoffStatus xmlns="9cdcc4c7-ad23-44c3-b386-6ab545e3b5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B9189F28DB11438BD40A89882C87C8" ma:contentTypeVersion="21" ma:contentTypeDescription="Crear nuevo documento." ma:contentTypeScope="" ma:versionID="6c65991cc0ef7b87707357e998bc0d6b">
  <xsd:schema xmlns:xsd="http://www.w3.org/2001/XMLSchema" xmlns:xs="http://www.w3.org/2001/XMLSchema" xmlns:p="http://schemas.microsoft.com/office/2006/metadata/properties" xmlns:ns2="9cdcc4c7-ad23-44c3-b386-6ab545e3b54b" xmlns:ns3="300491c1-bde4-4747-ae14-294dd1b35d80" targetNamespace="http://schemas.microsoft.com/office/2006/metadata/properties" ma:root="true" ma:fieldsID="a5e87294017717587ac2eef360464bbd" ns2:_="" ns3:_="">
    <xsd:import namespace="9cdcc4c7-ad23-44c3-b386-6ab545e3b54b"/>
    <xsd:import namespace="300491c1-bde4-4747-ae14-294dd1b35d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cc4c7-ad23-44c3-b386-6ab545e3b5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Estado de aprobación" ma:internalName="Estado_x0020_de_x0020_aprobaci_x00f3_n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ec8a68e2-def5-4c14-9a3d-e44c5815ab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0491c1-bde4-4747-ae14-294dd1b35d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25e38b6-56c0-44e2-9492-6aa3b2734bcf}" ma:internalName="TaxCatchAll" ma:showField="CatchAllData" ma:web="300491c1-bde4-4747-ae14-294dd1b35d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46440D-CB03-438E-85F4-A1EB53ABA76C}">
  <ds:schemaRefs>
    <ds:schemaRef ds:uri="http://schemas.microsoft.com/office/2006/metadata/properties"/>
    <ds:schemaRef ds:uri="http://schemas.microsoft.com/office/infopath/2007/PartnerControls"/>
    <ds:schemaRef ds:uri="300491c1-bde4-4747-ae14-294dd1b35d80"/>
    <ds:schemaRef ds:uri="9cdcc4c7-ad23-44c3-b386-6ab545e3b54b"/>
  </ds:schemaRefs>
</ds:datastoreItem>
</file>

<file path=customXml/itemProps2.xml><?xml version="1.0" encoding="utf-8"?>
<ds:datastoreItem xmlns:ds="http://schemas.openxmlformats.org/officeDocument/2006/customXml" ds:itemID="{A15B8CE3-C5FD-433D-A11A-0A280ED74C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8FC8C1-6A08-4D26-BAF3-3B5B2A8834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cc4c7-ad23-44c3-b386-6ab545e3b54b"/>
    <ds:schemaRef ds:uri="300491c1-bde4-4747-ae14-294dd1b35d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Anverso</vt:lpstr>
      <vt:lpstr>R1 al R11</vt:lpstr>
      <vt:lpstr>14A R12, R13 y R14</vt:lpstr>
      <vt:lpstr>14A R15 y R16</vt:lpstr>
      <vt:lpstr>PYME R17 al R21</vt:lpstr>
      <vt:lpstr>Transparencia R22 y R23</vt:lpstr>
      <vt:lpstr>PTMO R24</vt:lpstr>
      <vt:lpstr>'14A R12, R13 y R14'!Área_de_impresión</vt:lpstr>
      <vt:lpstr>Anverso!Área_de_impresión</vt:lpstr>
      <vt:lpstr>'PYME R17 al R21'!Área_de_impresión</vt:lpstr>
      <vt:lpstr>'R1 al R11'!Área_de_impresión</vt:lpstr>
      <vt:lpstr>'Transparencia R22 y R23'!Área_de_impresión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Saphira</dc:creator>
  <cp:keywords/>
  <dc:description/>
  <cp:lastModifiedBy>Ronald López</cp:lastModifiedBy>
  <cp:revision/>
  <dcterms:created xsi:type="dcterms:W3CDTF">2025-11-04T21:59:18Z</dcterms:created>
  <dcterms:modified xsi:type="dcterms:W3CDTF">2025-11-27T22:11:23Z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0x01010015B9189F28DB11438BD40A89882C87C8</vt:lpwstr>
  </property>
  <property fmtid="{D5CDD505-2E9C-101B-9397-08002B2CF9AE}" pid="3" name="MediaServiceImageTags">
    <vt:lpwstr/>
  </property>
</Properties>
</file>